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/>
  <mc:AlternateContent xmlns:mc="http://schemas.openxmlformats.org/markup-compatibility/2006">
    <mc:Choice Requires="x15">
      <x15ac:absPath xmlns:x15ac="http://schemas.microsoft.com/office/spreadsheetml/2010/11/ac" url="C:\Users\gpink\Desktop\"/>
    </mc:Choice>
  </mc:AlternateContent>
  <xr:revisionPtr revIDLastSave="0" documentId="13_ncr:1_{EEFD9BE5-6D5A-490C-807D-91E8C8E184E0}" xr6:coauthVersionLast="40" xr6:coauthVersionMax="40" xr10:uidLastSave="{00000000-0000-0000-0000-000000000000}"/>
  <bookViews>
    <workbookView xWindow="-108" yWindow="-108" windowWidth="16608" windowHeight="8856" xr2:uid="{00000000-000D-0000-FFFF-FFFF00000000}"/>
  </bookViews>
  <sheets>
    <sheet name="Table of Contents" sheetId="2" r:id="rId1"/>
    <sheet name="CH09MODEL" sheetId="1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5" i="1" l="1"/>
  <c r="D185" i="1"/>
  <c r="D192" i="1"/>
  <c r="D191" i="1"/>
  <c r="D190" i="1"/>
  <c r="D179" i="1"/>
  <c r="D183" i="1"/>
  <c r="D175" i="1"/>
  <c r="E216" i="1"/>
  <c r="E217" i="1"/>
  <c r="E210" i="1"/>
  <c r="E218" i="1"/>
  <c r="E223" i="1"/>
  <c r="F165" i="1"/>
  <c r="D120" i="1"/>
  <c r="C120" i="1"/>
  <c r="C119" i="1"/>
  <c r="G113" i="1"/>
  <c r="G112" i="1"/>
  <c r="G111" i="1"/>
  <c r="G110" i="1"/>
  <c r="G109" i="1"/>
  <c r="G108" i="1"/>
  <c r="G107" i="1"/>
  <c r="G106" i="1"/>
  <c r="G105" i="1"/>
  <c r="G104" i="1"/>
  <c r="F113" i="1"/>
  <c r="F112" i="1"/>
  <c r="F111" i="1"/>
  <c r="F110" i="1"/>
  <c r="F109" i="1"/>
  <c r="F108" i="1"/>
  <c r="F107" i="1"/>
  <c r="F106" i="1"/>
  <c r="F105" i="1"/>
  <c r="F104" i="1"/>
  <c r="D119" i="1"/>
  <c r="E119" i="1"/>
  <c r="D121" i="1"/>
  <c r="E120" i="1"/>
  <c r="C50" i="1"/>
  <c r="D70" i="1"/>
  <c r="B76" i="1"/>
  <c r="G138" i="1"/>
  <c r="G150" i="1"/>
  <c r="C121" i="1"/>
  <c r="E1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E210" authorId="0" shapeId="0" xr:uid="{7156CF95-1CD6-451F-9FFD-FE867045C30F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I'm not sure where the 70 came from.
</t>
        </r>
      </text>
    </comment>
  </commentList>
</comments>
</file>

<file path=xl/sharedStrings.xml><?xml version="1.0" encoding="utf-8"?>
<sst xmlns="http://schemas.openxmlformats.org/spreadsheetml/2006/main" count="160" uniqueCount="147">
  <si>
    <t>Tax rate</t>
  </si>
  <si>
    <t>Risk-free rate</t>
  </si>
  <si>
    <t>Beta</t>
  </si>
  <si>
    <t>Cost of equity</t>
  </si>
  <si>
    <t>The CAPM seems to produce a precise cost of equity value, but neither beta nor the market risk premium can be</t>
  </si>
  <si>
    <t>and it is generally used as a check on the CAPM and DCF estimates.</t>
  </si>
  <si>
    <t>following manner:</t>
  </si>
  <si>
    <t>the model and experiment with it, this will increase your understanding of the concepts, and it will surely help you when you</t>
  </si>
  <si>
    <t>4.  We assume that you know the basics of Excel, but that you have not encountered some of its features or that you may need a</t>
  </si>
  <si>
    <t>End of Model</t>
  </si>
  <si>
    <t>calculated by multiplying the interest rate on new debt (the before-tax cost of debt) times one minus the tax rate.</t>
  </si>
  <si>
    <t>Before-tax cost of debt</t>
  </si>
  <si>
    <t>After-cost =</t>
  </si>
  <si>
    <t>Although the cost of new common stock is higher than the cost of retained earnings because of flotation</t>
  </si>
  <si>
    <r>
      <t>R(R</t>
    </r>
    <r>
      <rPr>
        <b/>
        <vertAlign val="subscript"/>
        <sz val="10"/>
        <rFont val="Times New Roman"/>
        <family val="1"/>
      </rPr>
      <t>e</t>
    </r>
    <r>
      <rPr>
        <b/>
        <sz val="10"/>
        <rFont val="Times New Roman"/>
        <family val="1"/>
      </rPr>
      <t>) = RF + [R(R</t>
    </r>
    <r>
      <rPr>
        <b/>
        <vertAlign val="subscript"/>
        <sz val="10"/>
        <rFont val="Times New Roman"/>
        <family val="1"/>
      </rPr>
      <t>M</t>
    </r>
    <r>
      <rPr>
        <b/>
        <sz val="10"/>
        <rFont val="Times New Roman"/>
        <family val="1"/>
      </rPr>
      <t>) - RF] x b.</t>
    </r>
  </si>
  <si>
    <t>Required return on the market</t>
  </si>
  <si>
    <t>Cost of equity =</t>
  </si>
  <si>
    <r>
      <t>Here we used a Data Table to calculate the cost of equity a</t>
    </r>
    <r>
      <rPr>
        <b/>
        <sz val="10"/>
        <color indexed="18"/>
        <rFont val="Times New Roman"/>
        <family val="1"/>
      </rPr>
      <t>t different betas:</t>
    </r>
  </si>
  <si>
    <t>Cost of Equity</t>
  </si>
  <si>
    <t>actually describes investor behavior.</t>
  </si>
  <si>
    <t>The simplest DCF model assumes that dividend growth is expected to remain constant into the foreseeable future.</t>
  </si>
  <si>
    <t>grow at a constant rate, so the growth rate must be an average of expected nonconstant growth rates.</t>
  </si>
  <si>
    <r>
      <t xml:space="preserve"> E(R</t>
    </r>
    <r>
      <rPr>
        <b/>
        <vertAlign val="subscript"/>
        <sz val="10"/>
        <rFont val="Times New Roman"/>
        <family val="1"/>
      </rPr>
      <t>e</t>
    </r>
    <r>
      <rPr>
        <b/>
        <sz val="10"/>
        <rFont val="Times New Roman"/>
        <family val="1"/>
      </rPr>
      <t>) = E(D</t>
    </r>
    <r>
      <rPr>
        <b/>
        <vertAlign val="subscript"/>
        <sz val="10"/>
        <rFont val="Times New Roman"/>
        <family val="1"/>
      </rPr>
      <t>1</t>
    </r>
    <r>
      <rPr>
        <b/>
        <sz val="10"/>
        <rFont val="Times New Roman"/>
        <family val="1"/>
      </rPr>
      <t>)</t>
    </r>
    <r>
      <rPr>
        <b/>
        <vertAlign val="subscript"/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/ P</t>
    </r>
    <r>
      <rPr>
        <b/>
        <vertAlign val="subscript"/>
        <sz val="10"/>
        <rFont val="Times New Roman"/>
        <family val="1"/>
      </rPr>
      <t>0</t>
    </r>
    <r>
      <rPr>
        <b/>
        <sz val="10"/>
        <rFont val="Times New Roman"/>
        <family val="1"/>
      </rPr>
      <t xml:space="preserve"> + E(g).</t>
    </r>
  </si>
  <si>
    <t>Current stock price</t>
  </si>
  <si>
    <t>Next expected dividend</t>
  </si>
  <si>
    <t>Expected growth rate</t>
  </si>
  <si>
    <t>Risk premium</t>
  </si>
  <si>
    <t>The corporate cost of capital (CCC) is calculated using the firm's target capital structure together with</t>
  </si>
  <si>
    <t>its after-tax cost of debt, cost of preferred stock (if applicable), and cost of common equity.</t>
  </si>
  <si>
    <r>
      <t>CCC = [w</t>
    </r>
    <r>
      <rPr>
        <b/>
        <vertAlign val="subscript"/>
        <sz val="10"/>
        <rFont val="Times New Roman"/>
        <family val="1"/>
      </rPr>
      <t>d</t>
    </r>
    <r>
      <rPr>
        <b/>
        <sz val="10"/>
        <rFont val="Times New Roman"/>
        <family val="1"/>
      </rPr>
      <t xml:space="preserve"> x R(R</t>
    </r>
    <r>
      <rPr>
        <b/>
        <vertAlign val="subscript"/>
        <sz val="10"/>
        <rFont val="Times New Roman"/>
        <family val="1"/>
      </rPr>
      <t>d</t>
    </r>
    <r>
      <rPr>
        <b/>
        <sz val="10"/>
        <rFont val="Times New Roman"/>
        <family val="1"/>
      </rPr>
      <t>) x (1 - T)] + [w</t>
    </r>
    <r>
      <rPr>
        <b/>
        <vertAlign val="subscript"/>
        <sz val="10"/>
        <rFont val="Times New Roman"/>
        <family val="1"/>
      </rPr>
      <t>e</t>
    </r>
    <r>
      <rPr>
        <b/>
        <sz val="10"/>
        <rFont val="Times New Roman"/>
        <family val="1"/>
      </rPr>
      <t xml:space="preserve"> x R(R</t>
    </r>
    <r>
      <rPr>
        <b/>
        <vertAlign val="subscript"/>
        <sz val="10"/>
        <rFont val="Times New Roman"/>
        <family val="1"/>
      </rPr>
      <t>e</t>
    </r>
    <r>
      <rPr>
        <b/>
        <sz val="10"/>
        <rFont val="Times New Roman"/>
        <family val="1"/>
      </rPr>
      <t>)].</t>
    </r>
  </si>
  <si>
    <t>Weight of debt</t>
  </si>
  <si>
    <t>Weight of equity</t>
  </si>
  <si>
    <t>CCC =</t>
  </si>
  <si>
    <t>The corporate cost of capital is the weighted average of the costs of the debt, preferred stock (if any), and common equity</t>
  </si>
  <si>
    <t>any differential riskiness inherent in the capital budgeting process.</t>
  </si>
  <si>
    <t>more about the calculations in the model.</t>
  </si>
  <si>
    <t xml:space="preserve">   on the cost of equity.</t>
  </si>
  <si>
    <t xml:space="preserve">   Change beta to see its impact</t>
  </si>
  <si>
    <t>OVERVIEW OF THE COST OF CAPITAL ESTIMATION PROCESS</t>
  </si>
  <si>
    <t>2.  Start by reading the chapter in its entirety.</t>
  </si>
  <si>
    <t>use spreadsheet models for other purposes, especially any problem sets or cases assigned for this course.</t>
  </si>
  <si>
    <t>ESTIMATING THE COST OF EQUITY TO LARGE INVESTOR-OWNED BUSINESSES</t>
  </si>
  <si>
    <t>Chapter 9 -- Cost of Capital</t>
  </si>
  <si>
    <t>UNDERSTANDING HEALTHCARE FINANCIAL MANAGEMENT</t>
  </si>
  <si>
    <t>in the text, see if the model has a matching calculation. Use the Table of Contents tab for improved navigation of the model.</t>
  </si>
  <si>
    <t>Table of Contents</t>
  </si>
  <si>
    <r>
      <t>ESTIMATING THE COST OF DEBT</t>
    </r>
    <r>
      <rPr>
        <b/>
        <sz val="11"/>
        <color indexed="14"/>
        <rFont val="Times New Roman"/>
        <family val="1"/>
      </rPr>
      <t xml:space="preserve"> (PAGE 371)</t>
    </r>
  </si>
  <si>
    <r>
      <t>ILLUSTRATION OF THE CAPM APPROACH</t>
    </r>
    <r>
      <rPr>
        <b/>
        <sz val="11"/>
        <color indexed="14"/>
        <rFont val="Times New Roman"/>
        <family val="1"/>
      </rPr>
      <t xml:space="preserve"> (PAGE 382)</t>
    </r>
  </si>
  <si>
    <r>
      <t>ILLUSTRATION OF THE DCF APPROACH</t>
    </r>
    <r>
      <rPr>
        <b/>
        <sz val="11"/>
        <color indexed="14"/>
        <rFont val="Times New Roman"/>
        <family val="1"/>
      </rPr>
      <t xml:space="preserve"> (PAGE 386)</t>
    </r>
  </si>
  <si>
    <r>
      <t>DEBT-COST-PLUS-RISK-PREMIUM APPROACH</t>
    </r>
    <r>
      <rPr>
        <b/>
        <sz val="11"/>
        <color indexed="14"/>
        <rFont val="Times New Roman"/>
        <family val="1"/>
      </rPr>
      <t xml:space="preserve"> (PAGE 387)</t>
    </r>
  </si>
  <si>
    <r>
      <t>ESTIMATING THE CORPORATE COST OF CAPITAL (CCC)</t>
    </r>
    <r>
      <rPr>
        <b/>
        <sz val="11"/>
        <color indexed="14"/>
        <rFont val="Times New Roman"/>
        <family val="1"/>
      </rPr>
      <t xml:space="preserve"> (PAGE 392)</t>
    </r>
  </si>
  <si>
    <t>ESTIMATING THE COST OF DEBT (PAGE 371)</t>
  </si>
  <si>
    <t>ILLUSTRATION OF THE CAPM APPROACH (PAGE 382)</t>
  </si>
  <si>
    <t>Page numbers in parentheses correspond to the textbook.</t>
  </si>
  <si>
    <t>Note: Each link takes you directly to that section in the next tab, CH09MODEL.</t>
  </si>
  <si>
    <r>
      <t xml:space="preserve">more about Excel at the same time you learn about </t>
    </r>
    <r>
      <rPr>
        <b/>
        <sz val="10"/>
        <color rgb="FF000080"/>
        <rFont val="Times New Roman"/>
        <family val="1"/>
      </rPr>
      <t>cost of capital concepts.</t>
    </r>
  </si>
  <si>
    <t>This spreadsheet model performs some of the calculations contained in Chapter 9. We recommend that you use the model in the</t>
  </si>
  <si>
    <t>1.  First, recognize that you do not have to use this model at all to understand cost of capital concepts. However, if you do use</t>
  </si>
  <si>
    <t>3.  Now place the text alongside your computer with this model on the screen. When you come to an explanation of a calculation</t>
  </si>
  <si>
    <t>refresher or two. So, we have built in explanations of how to do some of the functions in the model. As a result, you will learn</t>
  </si>
  <si>
    <r>
      <t xml:space="preserve">5.  Throughout this model, page numbers of the matching text calculations are provided in </t>
    </r>
    <r>
      <rPr>
        <b/>
        <sz val="10"/>
        <color indexed="14"/>
        <rFont val="Times New Roman"/>
        <family val="1"/>
      </rPr>
      <t>pink</t>
    </r>
    <r>
      <rPr>
        <b/>
        <sz val="10"/>
        <color indexed="18"/>
        <rFont val="Times New Roman"/>
        <family val="1"/>
      </rPr>
      <t xml:space="preserve">. Input data are in </t>
    </r>
    <r>
      <rPr>
        <b/>
        <sz val="10"/>
        <color indexed="10"/>
        <rFont val="Times New Roman"/>
        <family val="1"/>
      </rPr>
      <t>red</t>
    </r>
    <r>
      <rPr>
        <b/>
        <sz val="10"/>
        <color indexed="18"/>
        <rFont val="Times New Roman"/>
        <family val="1"/>
      </rPr>
      <t xml:space="preserve"> on a</t>
    </r>
  </si>
  <si>
    <r>
      <t xml:space="preserve">yellow background, and output data are in </t>
    </r>
    <r>
      <rPr>
        <b/>
        <sz val="10"/>
        <color indexed="17"/>
        <rFont val="Times New Roman"/>
        <family val="1"/>
      </rPr>
      <t>green</t>
    </r>
    <r>
      <rPr>
        <b/>
        <sz val="10"/>
        <color indexed="18"/>
        <rFont val="Times New Roman"/>
        <family val="1"/>
      </rPr>
      <t xml:space="preserve"> on a beige background. You are encouraged to change the input data to learn</t>
    </r>
  </si>
  <si>
    <t>The cost of capital is a vital element in the capital budgeting process. For a project to be accepted, it must provide a</t>
  </si>
  <si>
    <t>return that exceeds its cost of capital, or hurdle rate. The cost of capital also serves two other purposes: (1) It is</t>
  </si>
  <si>
    <t>used to help determine EVA, and (2) managers use it as a component cost when deciding between buying and leasing.</t>
  </si>
  <si>
    <t>used to finance a business's fixed assets. It reflects the average riskiness of the business. However, because new assets</t>
  </si>
  <si>
    <t>under consideration may have more or less risk than the average, the corporate cost of capital must be adjusted to reflect</t>
  </si>
  <si>
    <t>The relevant cost of debt is the cost of new debt adjusted for applicable tax effects. For taxable businesses, it is</t>
  </si>
  <si>
    <t>Find the after-tax cost of debt for Ann Arbor Health Systems, which must pay 10 percent interest on new debt and is</t>
  </si>
  <si>
    <t>There are two sources of equity capital to investor-owned businesses: common stock and retained earnings.</t>
  </si>
  <si>
    <t>costs, the difference can be disregarded in most cost-of-capital estimation situations.</t>
  </si>
  <si>
    <t xml:space="preserve">Assume that the current yield on T-bonds is 7 percent, the current market risk premium is 7 percent (and hence the </t>
  </si>
  <si>
    <t>required rate of return on the market return is 14 percent), and Ann Arbor Health System's beta is 1.1.</t>
  </si>
  <si>
    <t>measured with precision, so the cost of equity may be incorrect. Also, there is no assurance that the CAPM</t>
  </si>
  <si>
    <t>The next expected dividend is easy to estimate, and the stock price can be determined readily. However, it is not</t>
  </si>
  <si>
    <t>easy to estimate the expected future growth rate. Moreover, many if not most companies are not expected to</t>
  </si>
  <si>
    <t>Suppose Ann Arbor's stock price is $35, its next expected annual dividend is $2.50, and its expected constant</t>
  </si>
  <si>
    <t>dividend growth rate is 7.5 percent.</t>
  </si>
  <si>
    <t>This approach consists of adding a judgmental risk premium to the yield on the firm's own long-term debt. It is</t>
  </si>
  <si>
    <t>logical that a firm with risky, low-rated debt would also have risky, high-cost equity. Historically, we have observed</t>
  </si>
  <si>
    <t>that this risk premium is in the range of 4 to 7 percentage points. This method provides a ballpark estimate,</t>
  </si>
  <si>
    <t>Assume that the appropriate risk premium for this method is 5 percent.</t>
  </si>
  <si>
    <t>Assume Ann Arbor's target capital structure consists of 60 percent debt and 40 percent equity. Its before-tax</t>
  </si>
  <si>
    <t>subject to a 30 percent marginal tax rate.</t>
  </si>
  <si>
    <t>Using Historical Growth Rates to Forecast Future Growth</t>
  </si>
  <si>
    <t>If growth rates in earnings and dividends have been relatively stable in the past and if investors expect these trends</t>
  </si>
  <si>
    <t xml:space="preserve"> to continue, the past realized growth rate may be used as an estimate of the expected future growth rate. For an </t>
  </si>
  <si>
    <t>illustration of this concept, consider Exhibit 9.2, which lists earnings per share (EPS) and dividends per share (DPS)</t>
  </si>
  <si>
    <t>data from 2009 to 2018 for Ann Arbor:</t>
  </si>
  <si>
    <t xml:space="preserve">Year </t>
  </si>
  <si>
    <t xml:space="preserve"> EPS</t>
  </si>
  <si>
    <t>DPS</t>
  </si>
  <si>
    <t>Exhibit 9.2 Ann Arbor Health Care: Historical EPS and DPS Data</t>
  </si>
  <si>
    <t>The point-to-point, average-to-average, and log-linear regression growth rates are:</t>
  </si>
  <si>
    <t>Point-to-point</t>
  </si>
  <si>
    <t>Average-to-average</t>
  </si>
  <si>
    <t>Log-linear regression</t>
  </si>
  <si>
    <t>Average</t>
  </si>
  <si>
    <t xml:space="preserve"> ln(EPS)</t>
  </si>
  <si>
    <t>ln(DPS)</t>
  </si>
  <si>
    <t>cost of debt is 10 percent, its tax rate is 30 percent, and its cost of equity is 13.8 percent.</t>
  </si>
  <si>
    <t>Annual coupon rate</t>
  </si>
  <si>
    <t xml:space="preserve">Bond par value </t>
  </si>
  <si>
    <t>Firm growth rate</t>
  </si>
  <si>
    <t>Next expected divident</t>
  </si>
  <si>
    <t>The cost of debt is as follows:</t>
  </si>
  <si>
    <t xml:space="preserve">Cost of debt = RATE(25,$70,–$804,$1000) </t>
  </si>
  <si>
    <t>The capital structure weights are as follows:</t>
  </si>
  <si>
    <t>Debt</t>
  </si>
  <si>
    <t xml:space="preserve">Equity </t>
  </si>
  <si>
    <t>Debt plus equity</t>
  </si>
  <si>
    <t xml:space="preserve">Debt / (Debt + equity) </t>
  </si>
  <si>
    <t xml:space="preserve">Equity / (Debt + equity) </t>
  </si>
  <si>
    <t>The corporate cost of capital is as follows:</t>
  </si>
  <si>
    <t>CCC = [0.44 × 8.99% × (1 – 0.3)] + [0.56 × 11%]</t>
  </si>
  <si>
    <r>
      <t>INTEGRATIVE APPLICATION</t>
    </r>
    <r>
      <rPr>
        <b/>
        <sz val="11"/>
        <color indexed="14"/>
        <rFont val="Times New Roman"/>
        <family val="1"/>
      </rPr>
      <t xml:space="preserve"> (PAGE XXX)</t>
    </r>
  </si>
  <si>
    <t>E(g)</t>
  </si>
  <si>
    <t>P0</t>
  </si>
  <si>
    <t>Cost of common equity:</t>
  </si>
  <si>
    <t>E(D1)</t>
  </si>
  <si>
    <t>Years until bonds mature</t>
  </si>
  <si>
    <t>nper</t>
  </si>
  <si>
    <t>Current bond price</t>
  </si>
  <si>
    <t>Annual coupon payment</t>
  </si>
  <si>
    <t>R(Re)</t>
  </si>
  <si>
    <t>Capital structure weights:</t>
  </si>
  <si>
    <t>If debt =</t>
  </si>
  <si>
    <t>If equity=</t>
  </si>
  <si>
    <t>Then debt/equity ratio =</t>
  </si>
  <si>
    <t>Debt weight</t>
  </si>
  <si>
    <t>Equity weight</t>
  </si>
  <si>
    <t>Corporate cost of capital:</t>
  </si>
  <si>
    <t>CCC</t>
  </si>
  <si>
    <t>pmt</t>
  </si>
  <si>
    <t>PV</t>
  </si>
  <si>
    <t>FV</t>
  </si>
  <si>
    <t>wd</t>
  </si>
  <si>
    <t>we</t>
  </si>
  <si>
    <t>T</t>
  </si>
  <si>
    <t>After-tax cost of debt</t>
  </si>
  <si>
    <t>Cost of debt:</t>
  </si>
  <si>
    <t>AT R(Rd)</t>
  </si>
  <si>
    <t>BT R(Rd)</t>
  </si>
  <si>
    <t>INTEGRATIVE APPLICATION</t>
  </si>
  <si>
    <t>ILLUSTRATION OF THE DCF APPROACH (PAGE 382)</t>
  </si>
  <si>
    <t>DEBT COST PLUS RISK PREMUM APPROACH (PAGE XXX)</t>
  </si>
  <si>
    <t>ESTIMATING THE CORPORATE COST OF CAPITAL (PAGE XXX)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</si>
</sst>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3" formatCode="_(* #,##0.00_);_(* \(#,##0.00\);_(* &quot;-&quot;??_);_(@_)"/>
    <numFmt numFmtId="164" formatCode="&quot;$&quot;#,##0.00"/>
    <numFmt numFmtId="165" formatCode="0.0%"/>
    <numFmt numFmtId="166" formatCode="0.000%"/>
    <numFmt numFmtId="167" formatCode="0.0000%"/>
    <numFmt numFmtId="168" formatCode="&quot;$&quot;#,##0"/>
  </numFmts>
  <fonts count="26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indexed="12"/>
      <name val="Times New Roman"/>
      <family val="1"/>
    </font>
    <font>
      <b/>
      <sz val="10"/>
      <color indexed="48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61"/>
      <name val="Times New Roman"/>
      <family val="1"/>
    </font>
    <font>
      <b/>
      <vertAlign val="subscript"/>
      <sz val="10"/>
      <name val="Times New Roman"/>
      <family val="1"/>
    </font>
    <font>
      <b/>
      <sz val="10"/>
      <color indexed="18"/>
      <name val="Times New Roman"/>
      <family val="1"/>
    </font>
    <font>
      <b/>
      <sz val="10"/>
      <color indexed="16"/>
      <name val="Times New Roman"/>
      <family val="1"/>
    </font>
    <font>
      <b/>
      <sz val="11"/>
      <color indexed="60"/>
      <name val="Times New Roman"/>
      <family val="1"/>
    </font>
    <font>
      <b/>
      <sz val="10"/>
      <color indexed="14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17"/>
      <name val="Times New Roman"/>
      <family val="1"/>
    </font>
    <font>
      <b/>
      <sz val="11"/>
      <color indexed="14"/>
      <name val="Times New Roman"/>
      <family val="1"/>
    </font>
    <font>
      <b/>
      <sz val="12"/>
      <color indexed="60"/>
      <name val="Times New Roman"/>
      <family val="1"/>
    </font>
    <font>
      <b/>
      <sz val="12"/>
      <name val="Times New Roman"/>
      <family val="1"/>
    </font>
    <font>
      <b/>
      <sz val="10"/>
      <color rgb="FFFF0000"/>
      <name val="Times New Roman"/>
      <family val="1"/>
    </font>
    <font>
      <u/>
      <sz val="10"/>
      <color theme="10"/>
      <name val="Arial"/>
      <family val="2"/>
    </font>
    <font>
      <b/>
      <sz val="10"/>
      <color rgb="FF000080"/>
      <name val="Times New Roman"/>
      <family val="1"/>
    </font>
    <font>
      <sz val="10"/>
      <name val="Times New Roman"/>
      <family val="1"/>
    </font>
    <font>
      <b/>
      <u/>
      <sz val="10"/>
      <color theme="10"/>
      <name val="Times New Roman"/>
      <family val="1"/>
    </font>
    <font>
      <sz val="11"/>
      <name val="Times New Roman"/>
      <family val="1"/>
    </font>
    <font>
      <b/>
      <i/>
      <sz val="10"/>
      <name val="Times New Roman"/>
      <family val="1"/>
    </font>
    <font>
      <b/>
      <sz val="10"/>
      <color rgb="FF000000"/>
      <name val="Tahoma"/>
      <family val="2"/>
    </font>
    <font>
      <sz val="10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92">
    <xf numFmtId="0" fontId="0" fillId="0" borderId="0" xfId="0"/>
    <xf numFmtId="0" fontId="2" fillId="0" borderId="0" xfId="0" applyFont="1" applyFill="1"/>
    <xf numFmtId="22" fontId="2" fillId="0" borderId="0" xfId="0" applyNumberFormat="1" applyFont="1" applyFill="1"/>
    <xf numFmtId="14" fontId="2" fillId="0" borderId="0" xfId="0" quotePrefix="1" applyNumberFormat="1" applyFont="1" applyFill="1"/>
    <xf numFmtId="9" fontId="4" fillId="0" borderId="0" xfId="2" applyFont="1" applyFill="1"/>
    <xf numFmtId="0" fontId="6" fillId="0" borderId="0" xfId="0" applyFont="1" applyFill="1" applyBorder="1" applyAlignment="1">
      <alignment horizontal="center"/>
    </xf>
    <xf numFmtId="9" fontId="6" fillId="0" borderId="0" xfId="2" applyFont="1" applyFill="1" applyBorder="1"/>
    <xf numFmtId="43" fontId="6" fillId="0" borderId="0" xfId="1" applyFont="1" applyFill="1"/>
    <xf numFmtId="165" fontId="2" fillId="0" borderId="0" xfId="2" applyNumberFormat="1" applyFont="1" applyFill="1"/>
    <xf numFmtId="0" fontId="2" fillId="0" borderId="0" xfId="0" applyFont="1" applyFill="1" applyAlignment="1">
      <alignment horizontal="center"/>
    </xf>
    <xf numFmtId="9" fontId="2" fillId="0" borderId="0" xfId="2" applyFont="1" applyFill="1"/>
    <xf numFmtId="0" fontId="2" fillId="0" borderId="0" xfId="0" applyFont="1" applyFill="1" applyBorder="1"/>
    <xf numFmtId="0" fontId="8" fillId="0" borderId="0" xfId="0" applyFont="1" applyFill="1"/>
    <xf numFmtId="0" fontId="9" fillId="0" borderId="0" xfId="0" applyFont="1" applyFill="1"/>
    <xf numFmtId="10" fontId="3" fillId="0" borderId="0" xfId="0" applyNumberFormat="1" applyFont="1" applyFill="1" applyAlignment="1">
      <alignment horizontal="center"/>
    </xf>
    <xf numFmtId="0" fontId="2" fillId="0" borderId="0" xfId="0" applyFont="1"/>
    <xf numFmtId="0" fontId="8" fillId="0" borderId="0" xfId="0" applyFont="1"/>
    <xf numFmtId="0" fontId="2" fillId="0" borderId="1" xfId="0" applyFont="1" applyFill="1" applyBorder="1"/>
    <xf numFmtId="0" fontId="11" fillId="0" borderId="0" xfId="0" applyFont="1" applyFill="1" applyAlignment="1">
      <alignment horizontal="right"/>
    </xf>
    <xf numFmtId="0" fontId="10" fillId="0" borderId="0" xfId="0" applyFont="1" applyFill="1"/>
    <xf numFmtId="0" fontId="12" fillId="0" borderId="0" xfId="0" applyFont="1" applyFill="1"/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5" xfId="0" applyFont="1" applyFill="1" applyBorder="1"/>
    <xf numFmtId="0" fontId="2" fillId="0" borderId="6" xfId="0" applyFont="1" applyFill="1" applyBorder="1" applyAlignment="1">
      <alignment horizontal="right"/>
    </xf>
    <xf numFmtId="0" fontId="2" fillId="0" borderId="7" xfId="0" applyFont="1" applyFill="1" applyBorder="1"/>
    <xf numFmtId="0" fontId="2" fillId="0" borderId="8" xfId="0" applyFont="1" applyFill="1" applyBorder="1"/>
    <xf numFmtId="0" fontId="2" fillId="0" borderId="6" xfId="0" applyFont="1" applyFill="1" applyBorder="1"/>
    <xf numFmtId="0" fontId="2" fillId="0" borderId="9" xfId="0" applyFont="1" applyFill="1" applyBorder="1" applyAlignment="1">
      <alignment horizontal="right"/>
    </xf>
    <xf numFmtId="0" fontId="6" fillId="0" borderId="10" xfId="0" applyFont="1" applyFill="1" applyBorder="1" applyAlignment="1">
      <alignment horizontal="center"/>
    </xf>
    <xf numFmtId="0" fontId="2" fillId="0" borderId="9" xfId="0" applyFont="1" applyFill="1" applyBorder="1"/>
    <xf numFmtId="0" fontId="2" fillId="0" borderId="4" xfId="0" applyFont="1" applyFill="1" applyBorder="1" applyAlignment="1">
      <alignment horizontal="left"/>
    </xf>
    <xf numFmtId="165" fontId="5" fillId="2" borderId="11" xfId="2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left"/>
    </xf>
    <xf numFmtId="165" fontId="5" fillId="2" borderId="12" xfId="2" applyNumberFormat="1" applyFont="1" applyFill="1" applyBorder="1" applyAlignment="1">
      <alignment horizontal="center"/>
    </xf>
    <xf numFmtId="165" fontId="5" fillId="2" borderId="12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0" fontId="11" fillId="0" borderId="0" xfId="0" applyFont="1" applyFill="1"/>
    <xf numFmtId="0" fontId="6" fillId="0" borderId="6" xfId="0" applyFont="1" applyFill="1" applyBorder="1" applyAlignment="1">
      <alignment horizontal="center"/>
    </xf>
    <xf numFmtId="2" fontId="13" fillId="3" borderId="15" xfId="0" applyNumberFormat="1" applyFont="1" applyFill="1" applyBorder="1" applyAlignment="1">
      <alignment horizontal="center"/>
    </xf>
    <xf numFmtId="2" fontId="13" fillId="3" borderId="15" xfId="1" applyNumberFormat="1" applyFont="1" applyFill="1" applyBorder="1" applyAlignment="1">
      <alignment horizontal="center"/>
    </xf>
    <xf numFmtId="2" fontId="13" fillId="3" borderId="2" xfId="1" applyNumberFormat="1" applyFont="1" applyFill="1" applyBorder="1" applyAlignment="1">
      <alignment horizontal="center"/>
    </xf>
    <xf numFmtId="165" fontId="6" fillId="0" borderId="16" xfId="0" applyNumberFormat="1" applyFont="1" applyFill="1" applyBorder="1" applyAlignment="1">
      <alignment horizontal="center"/>
    </xf>
    <xf numFmtId="165" fontId="13" fillId="3" borderId="17" xfId="2" applyNumberFormat="1" applyFont="1" applyFill="1" applyBorder="1" applyAlignment="1">
      <alignment horizontal="center"/>
    </xf>
    <xf numFmtId="165" fontId="13" fillId="3" borderId="18" xfId="2" applyNumberFormat="1" applyFont="1" applyFill="1" applyBorder="1" applyAlignment="1">
      <alignment horizontal="center"/>
    </xf>
    <xf numFmtId="165" fontId="5" fillId="2" borderId="14" xfId="2" applyNumberFormat="1" applyFont="1" applyFill="1" applyBorder="1" applyAlignment="1">
      <alignment horizontal="center"/>
    </xf>
    <xf numFmtId="165" fontId="13" fillId="3" borderId="14" xfId="2" applyNumberFormat="1" applyFont="1" applyFill="1" applyBorder="1" applyAlignment="1">
      <alignment horizontal="center"/>
    </xf>
    <xf numFmtId="164" fontId="5" fillId="2" borderId="11" xfId="0" applyNumberFormat="1" applyFont="1" applyFill="1" applyBorder="1" applyAlignment="1">
      <alignment horizontal="center"/>
    </xf>
    <xf numFmtId="164" fontId="5" fillId="2" borderId="12" xfId="0" applyNumberFormat="1" applyFont="1" applyFill="1" applyBorder="1" applyAlignment="1">
      <alignment horizontal="center"/>
    </xf>
    <xf numFmtId="165" fontId="5" fillId="2" borderId="13" xfId="2" applyNumberFormat="1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9" fontId="5" fillId="2" borderId="11" xfId="2" applyFont="1" applyFill="1" applyBorder="1" applyAlignment="1">
      <alignment horizontal="center"/>
    </xf>
    <xf numFmtId="9" fontId="5" fillId="2" borderId="13" xfId="2" applyFont="1" applyFill="1" applyBorder="1" applyAlignment="1">
      <alignment horizontal="center"/>
    </xf>
    <xf numFmtId="9" fontId="13" fillId="3" borderId="14" xfId="2" applyFont="1" applyFill="1" applyBorder="1" applyAlignment="1">
      <alignment horizontal="center"/>
    </xf>
    <xf numFmtId="14" fontId="15" fillId="0" borderId="0" xfId="0" applyNumberFormat="1" applyFont="1" applyAlignment="1">
      <alignment horizontal="left"/>
    </xf>
    <xf numFmtId="0" fontId="15" fillId="0" borderId="0" xfId="0" applyFont="1"/>
    <xf numFmtId="0" fontId="16" fillId="0" borderId="0" xfId="0" applyFont="1" applyFill="1"/>
    <xf numFmtId="17" fontId="15" fillId="0" borderId="0" xfId="0" quotePrefix="1" applyNumberFormat="1" applyFont="1" applyAlignment="1">
      <alignment horizontal="right"/>
    </xf>
    <xf numFmtId="0" fontId="15" fillId="0" borderId="0" xfId="0" quotePrefix="1" applyFont="1"/>
    <xf numFmtId="0" fontId="17" fillId="0" borderId="0" xfId="0" applyFont="1" applyFill="1"/>
    <xf numFmtId="0" fontId="17" fillId="0" borderId="0" xfId="0" applyFont="1"/>
    <xf numFmtId="0" fontId="19" fillId="0" borderId="0" xfId="0" applyFont="1"/>
    <xf numFmtId="0" fontId="20" fillId="0" borderId="0" xfId="0" applyFont="1"/>
    <xf numFmtId="0" fontId="22" fillId="0" borderId="0" xfId="0" applyFont="1" applyAlignment="1">
      <alignment horizontal="left" vertical="top"/>
    </xf>
    <xf numFmtId="8" fontId="2" fillId="0" borderId="0" xfId="0" applyNumberFormat="1" applyFont="1" applyFill="1"/>
    <xf numFmtId="0" fontId="23" fillId="0" borderId="0" xfId="0" applyFont="1" applyFill="1"/>
    <xf numFmtId="2" fontId="2" fillId="0" borderId="0" xfId="0" applyNumberFormat="1" applyFont="1" applyFill="1"/>
    <xf numFmtId="0" fontId="2" fillId="0" borderId="0" xfId="0" applyFont="1" applyFill="1" applyAlignment="1">
      <alignment horizontal="right"/>
    </xf>
    <xf numFmtId="10" fontId="2" fillId="0" borderId="0" xfId="0" applyNumberFormat="1" applyFont="1" applyFill="1"/>
    <xf numFmtId="0" fontId="8" fillId="0" borderId="3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right"/>
    </xf>
    <xf numFmtId="166" fontId="2" fillId="0" borderId="0" xfId="0" applyNumberFormat="1" applyFont="1" applyFill="1"/>
    <xf numFmtId="0" fontId="8" fillId="0" borderId="8" xfId="0" applyFont="1" applyFill="1" applyBorder="1"/>
    <xf numFmtId="0" fontId="8" fillId="0" borderId="20" xfId="0" applyFont="1" applyFill="1" applyBorder="1"/>
    <xf numFmtId="0" fontId="2" fillId="0" borderId="20" xfId="0" applyFont="1" applyFill="1" applyBorder="1"/>
    <xf numFmtId="0" fontId="2" fillId="0" borderId="3" xfId="0" applyFont="1" applyFill="1" applyBorder="1" applyAlignment="1">
      <alignment horizontal="center"/>
    </xf>
    <xf numFmtId="10" fontId="5" fillId="2" borderId="19" xfId="2" applyNumberFormat="1" applyFont="1" applyFill="1" applyBorder="1" applyAlignment="1">
      <alignment horizontal="center"/>
    </xf>
    <xf numFmtId="10" fontId="5" fillId="2" borderId="12" xfId="2" applyNumberFormat="1" applyFont="1" applyFill="1" applyBorder="1" applyAlignment="1">
      <alignment horizontal="center"/>
    </xf>
    <xf numFmtId="10" fontId="5" fillId="2" borderId="13" xfId="2" applyNumberFormat="1" applyFont="1" applyFill="1" applyBorder="1" applyAlignment="1">
      <alignment horizontal="center"/>
    </xf>
    <xf numFmtId="167" fontId="13" fillId="3" borderId="14" xfId="0" applyNumberFormat="1" applyFont="1" applyFill="1" applyBorder="1" applyAlignment="1">
      <alignment horizontal="center"/>
    </xf>
    <xf numFmtId="0" fontId="21" fillId="0" borderId="0" xfId="3" applyFont="1" applyAlignment="1">
      <alignment horizontal="left"/>
    </xf>
    <xf numFmtId="0" fontId="12" fillId="0" borderId="0" xfId="0" applyFont="1"/>
    <xf numFmtId="9" fontId="8" fillId="0" borderId="0" xfId="0" applyNumberFormat="1" applyFont="1"/>
    <xf numFmtId="168" fontId="8" fillId="0" borderId="0" xfId="0" applyNumberFormat="1" applyFont="1"/>
    <xf numFmtId="2" fontId="8" fillId="0" borderId="0" xfId="0" applyNumberFormat="1" applyFont="1"/>
    <xf numFmtId="165" fontId="8" fillId="0" borderId="0" xfId="0" applyNumberFormat="1" applyFont="1"/>
    <xf numFmtId="168" fontId="2" fillId="0" borderId="0" xfId="0" applyNumberFormat="1" applyFont="1" applyFill="1"/>
    <xf numFmtId="9" fontId="2" fillId="0" borderId="0" xfId="0" applyNumberFormat="1" applyFont="1"/>
    <xf numFmtId="165" fontId="2" fillId="0" borderId="0" xfId="0" applyNumberFormat="1" applyFont="1" applyFill="1"/>
    <xf numFmtId="165" fontId="2" fillId="0" borderId="0" xfId="0" applyNumberFormat="1" applyFont="1"/>
    <xf numFmtId="0" fontId="21" fillId="0" borderId="0" xfId="3" applyFont="1"/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0"/>
  <tableStyles count="0" defaultTableStyle="TableStyleMedium9" defaultPivotStyle="PivotStyleLight16"/>
  <colors>
    <mruColors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/>
              <a:t>Effect of Beta on the Cost of Equity</a:t>
            </a:r>
          </a:p>
        </c:rich>
      </c:tx>
      <c:layout>
        <c:manualLayout>
          <c:xMode val="edge"/>
          <c:yMode val="edge"/>
          <c:x val="0.26175905511811021"/>
          <c:y val="4.502839417800048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177935551287948"/>
          <c:y val="0.19887520738306619"/>
          <c:w val="0.76687212282535466"/>
          <c:h val="0.57786381013192811"/>
        </c:manualLayout>
      </c:layout>
      <c:scatterChart>
        <c:scatterStyle val="smooth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CH09MODEL!$A$77:$A$81</c:f>
              <c:numCache>
                <c:formatCode>0.00</c:formatCode>
                <c:ptCount val="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</c:numCache>
            </c:numRef>
          </c:xVal>
          <c:yVal>
            <c:numRef>
              <c:f>CH09MODEL!$B$77:$B$81</c:f>
              <c:numCache>
                <c:formatCode>0.0%</c:formatCode>
                <c:ptCount val="5"/>
                <c:pt idx="0">
                  <c:v>7.0000000000000007E-2</c:v>
                </c:pt>
                <c:pt idx="1">
                  <c:v>0.10500000000000001</c:v>
                </c:pt>
                <c:pt idx="2">
                  <c:v>0.14000000000000001</c:v>
                </c:pt>
                <c:pt idx="3">
                  <c:v>0.17500000000000002</c:v>
                </c:pt>
                <c:pt idx="4">
                  <c:v>0.21000000000000002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27-432E-8BEF-7DD09812E0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445824"/>
        <c:axId val="243446216"/>
      </c:scatterChart>
      <c:valAx>
        <c:axId val="243445824"/>
        <c:scaling>
          <c:orientation val="minMax"/>
          <c:max val="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Beta</a:t>
                </a:r>
              </a:p>
            </c:rich>
          </c:tx>
          <c:layout>
            <c:manualLayout>
              <c:xMode val="edge"/>
              <c:yMode val="edge"/>
              <c:x val="0.52556299212598412"/>
              <c:y val="0.889309949892626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243446216"/>
        <c:crosses val="autoZero"/>
        <c:crossBetween val="midCat"/>
        <c:majorUnit val="0.5"/>
      </c:valAx>
      <c:valAx>
        <c:axId val="2434462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Cost of Equity</a:t>
                </a:r>
              </a:p>
            </c:rich>
          </c:tx>
          <c:layout>
            <c:manualLayout>
              <c:xMode val="edge"/>
              <c:yMode val="edge"/>
              <c:x val="3.4764829396325463E-2"/>
              <c:y val="0.34146504414220952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243445824"/>
        <c:crosses val="autoZero"/>
        <c:crossBetween val="midCat"/>
      </c:valAx>
      <c:spPr>
        <a:gradFill rotWithShape="0">
          <a:gsLst>
            <a:gs pos="0">
              <a:srgbClr val="FFEBFA"/>
            </a:gs>
            <a:gs pos="30000">
              <a:srgbClr val="C4D6EB"/>
            </a:gs>
            <a:gs pos="60001">
              <a:srgbClr val="85C2FF"/>
            </a:gs>
            <a:gs pos="100000">
              <a:srgbClr val="5E9EFF"/>
            </a:gs>
          </a:gsLst>
          <a:lin ang="5400000" scaled="1"/>
        </a:gradFill>
        <a:ln w="12700">
          <a:solidFill>
            <a:srgbClr val="FFFFCC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266700</xdr:colOff>
      <xdr:row>74</xdr:row>
      <xdr:rowOff>0</xdr:rowOff>
    </xdr:from>
    <xdr:to>
      <xdr:col>6</xdr:col>
      <xdr:colOff>601980</xdr:colOff>
      <xdr:row>86</xdr:row>
      <xdr:rowOff>68580</xdr:rowOff>
    </xdr:to>
    <xdr:graphicFrame macro="">
      <xdr:nvGraphicFramePr>
        <xdr:cNvPr id="1030" name="Chart 2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zoomScaleNormal="100" workbookViewId="0"/>
  </sheetViews>
  <sheetFormatPr defaultRowHeight="13.2" x14ac:dyDescent="0.25"/>
  <cols>
    <col min="1" max="1" width="9.44140625" bestFit="1" customWidth="1"/>
    <col min="8" max="8" width="11.77734375" customWidth="1"/>
  </cols>
  <sheetData>
    <row r="1" spans="1:10" ht="15.6" x14ac:dyDescent="0.3">
      <c r="A1" s="55">
        <v>43532</v>
      </c>
      <c r="B1" s="56" t="s">
        <v>43</v>
      </c>
      <c r="C1" s="57"/>
    </row>
    <row r="2" spans="1:10" ht="15.6" x14ac:dyDescent="0.3">
      <c r="B2" s="56"/>
      <c r="D2" s="56" t="s">
        <v>45</v>
      </c>
    </row>
    <row r="3" spans="1:10" ht="15.6" x14ac:dyDescent="0.3">
      <c r="B3" s="57"/>
      <c r="C3" s="56" t="s">
        <v>42</v>
      </c>
    </row>
    <row r="4" spans="1:10" x14ac:dyDescent="0.25">
      <c r="B4" s="15"/>
      <c r="C4" s="15"/>
      <c r="D4" s="15"/>
      <c r="E4" s="15"/>
      <c r="F4" s="15"/>
      <c r="G4" s="15"/>
      <c r="H4" s="15"/>
    </row>
    <row r="5" spans="1:10" x14ac:dyDescent="0.25">
      <c r="A5" s="15"/>
      <c r="B5" s="81" t="s">
        <v>51</v>
      </c>
      <c r="C5" s="81"/>
      <c r="D5" s="81"/>
      <c r="E5" s="81"/>
      <c r="F5" s="81"/>
      <c r="G5" s="81"/>
      <c r="H5" s="81"/>
      <c r="I5" s="63"/>
      <c r="J5" s="63"/>
    </row>
    <row r="6" spans="1:10" x14ac:dyDescent="0.25">
      <c r="A6" s="15"/>
      <c r="B6" s="81" t="s">
        <v>52</v>
      </c>
      <c r="C6" s="81"/>
      <c r="D6" s="81"/>
      <c r="E6" s="81"/>
      <c r="F6" s="81"/>
      <c r="G6" s="81"/>
      <c r="H6" s="81"/>
      <c r="I6" s="63"/>
      <c r="J6" s="63"/>
    </row>
    <row r="7" spans="1:10" x14ac:dyDescent="0.25">
      <c r="A7" s="15"/>
      <c r="B7" s="81" t="s">
        <v>144</v>
      </c>
      <c r="C7" s="81"/>
      <c r="D7" s="81"/>
      <c r="E7" s="81"/>
      <c r="F7" s="81"/>
      <c r="G7" s="81"/>
      <c r="H7" s="81"/>
      <c r="I7" s="63"/>
      <c r="J7" s="63"/>
    </row>
    <row r="8" spans="1:10" x14ac:dyDescent="0.25">
      <c r="A8" s="15"/>
      <c r="B8" s="81" t="s">
        <v>145</v>
      </c>
      <c r="C8" s="81"/>
      <c r="D8" s="81"/>
      <c r="E8" s="81"/>
      <c r="F8" s="81"/>
      <c r="G8" s="81"/>
      <c r="H8" s="81"/>
      <c r="I8" s="63"/>
      <c r="J8" s="63"/>
    </row>
    <row r="9" spans="1:10" x14ac:dyDescent="0.25">
      <c r="A9" s="15"/>
      <c r="B9" s="81" t="s">
        <v>146</v>
      </c>
      <c r="C9" s="81"/>
      <c r="D9" s="81"/>
      <c r="E9" s="81"/>
      <c r="F9" s="81"/>
      <c r="G9" s="81"/>
      <c r="H9" s="81"/>
      <c r="I9" s="63"/>
      <c r="J9" s="63"/>
    </row>
    <row r="10" spans="1:10" x14ac:dyDescent="0.25">
      <c r="A10" s="63"/>
      <c r="B10" s="91" t="s">
        <v>143</v>
      </c>
      <c r="C10" s="15"/>
      <c r="D10" s="15"/>
      <c r="E10" s="15"/>
      <c r="F10" s="15"/>
      <c r="G10" s="15"/>
      <c r="H10" s="15"/>
      <c r="I10" s="63"/>
      <c r="J10" s="63"/>
    </row>
    <row r="11" spans="1:10" x14ac:dyDescent="0.25">
      <c r="A11" s="63"/>
      <c r="B11" s="15"/>
      <c r="C11" s="15"/>
      <c r="D11" s="15"/>
      <c r="E11" s="15"/>
      <c r="F11" s="15"/>
      <c r="G11" s="15"/>
      <c r="H11" s="15"/>
      <c r="I11" s="63"/>
      <c r="J11" s="63"/>
    </row>
    <row r="12" spans="1:10" ht="13.8" x14ac:dyDescent="0.25">
      <c r="A12" s="63"/>
      <c r="B12" s="64" t="s">
        <v>54</v>
      </c>
      <c r="C12" s="63"/>
      <c r="D12" s="63"/>
      <c r="E12" s="63"/>
      <c r="F12" s="63"/>
      <c r="G12" s="63"/>
      <c r="H12" s="63"/>
      <c r="I12" s="63"/>
      <c r="J12" s="63"/>
    </row>
    <row r="13" spans="1:10" ht="13.8" x14ac:dyDescent="0.25">
      <c r="A13" s="63"/>
      <c r="B13" s="64" t="s">
        <v>53</v>
      </c>
      <c r="C13" s="63"/>
      <c r="D13" s="63"/>
      <c r="E13" s="63"/>
      <c r="F13" s="63"/>
      <c r="G13" s="63"/>
      <c r="H13" s="63"/>
      <c r="I13" s="63"/>
      <c r="J13" s="63"/>
    </row>
    <row r="14" spans="1:10" x14ac:dyDescent="0.25">
      <c r="A14" s="63"/>
      <c r="B14" s="63"/>
      <c r="C14" s="63"/>
      <c r="D14" s="63"/>
      <c r="E14" s="63"/>
      <c r="F14" s="63"/>
      <c r="G14" s="63"/>
      <c r="H14" s="63"/>
      <c r="I14" s="63"/>
      <c r="J14" s="63"/>
    </row>
    <row r="15" spans="1:10" x14ac:dyDescent="0.25">
      <c r="A15" s="63"/>
      <c r="B15" s="63"/>
      <c r="C15" s="63"/>
      <c r="D15" s="63"/>
      <c r="E15" s="63"/>
      <c r="F15" s="63"/>
      <c r="G15" s="63"/>
      <c r="H15" s="63"/>
      <c r="I15" s="63"/>
      <c r="J15" s="63"/>
    </row>
    <row r="16" spans="1:10" x14ac:dyDescent="0.25">
      <c r="A16" s="63"/>
      <c r="B16" s="63"/>
      <c r="C16" s="63"/>
      <c r="D16" s="63"/>
      <c r="E16" s="63"/>
      <c r="F16" s="63"/>
      <c r="G16" s="63"/>
      <c r="H16" s="63"/>
      <c r="I16" s="63"/>
      <c r="J16" s="63"/>
    </row>
  </sheetData>
  <mergeCells count="5">
    <mergeCell ref="B5:H5"/>
    <mergeCell ref="B6:H6"/>
    <mergeCell ref="B7:H7"/>
    <mergeCell ref="B8:H8"/>
    <mergeCell ref="B9:H9"/>
  </mergeCells>
  <hyperlinks>
    <hyperlink ref="B5" location="CH09MODEL!A39" display="ESTIMATING THE COST OF DEBT (PAGE 371)" xr:uid="{00000000-0004-0000-0000-000000000000}"/>
    <hyperlink ref="B5:H5" location="CH09MODEL!A39" tooltip="Click here to view this section in the model." display="ESTIMATING THE COST OF DEBT (PAGE 371)" xr:uid="{00000000-0004-0000-0000-000001000000}"/>
    <hyperlink ref="B6:H6" location="CH09MODEL!A59" tooltip="Click here to view this section in the model." display="ILLUSTRATION OF THE CAPM APPROACH (PAGE 382)" xr:uid="{00000000-0004-0000-0000-000005000000}"/>
    <hyperlink ref="B6" location="CH09MODEL!A59" display="ILLUSTRATION OF THE CAPM APPROACH (PAGE 382)" xr:uid="{00000000-0004-0000-0000-000009000000}"/>
    <hyperlink ref="B10" location="CH09MODEL!A169" display="INTEGRATIVE APPLICATION" xr:uid="{B2956873-7562-49F4-BE6F-A6D9B0839D00}"/>
    <hyperlink ref="B7:H7" location="CH09MODEL!A124" display="ILLUSTRATION OF THE DCF APPROACH (PAGE 382)" xr:uid="{A4679392-27BD-41B5-8ADE-7A7875EBB5F5}"/>
    <hyperlink ref="B8:H8" location="CH09MODEL!A141" display="DEBT COST PLUS RISK PREMUM APPROACH (PAGE XXX)" xr:uid="{727BEB74-035E-455F-A686-63606DED9C00}"/>
    <hyperlink ref="B9:H9" location="CH09MODEL!A152" display="ESTIMATING THE CORPORATE COST OF CAPITAL (PAGE XXX)" xr:uid="{308F9818-4717-4EF4-AEB0-29E34D3649AE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28"/>
  <sheetViews>
    <sheetView zoomScaleNormal="100" zoomScaleSheetLayoutView="100" workbookViewId="0"/>
  </sheetViews>
  <sheetFormatPr defaultColWidth="12.5546875" defaultRowHeight="13.2" x14ac:dyDescent="0.25"/>
  <cols>
    <col min="1" max="16384" width="12.5546875" style="1"/>
  </cols>
  <sheetData>
    <row r="1" spans="1:13" ht="15.6" x14ac:dyDescent="0.3">
      <c r="A1" s="55">
        <v>43532</v>
      </c>
      <c r="B1" s="56" t="s">
        <v>43</v>
      </c>
      <c r="C1" s="57"/>
      <c r="D1" s="56"/>
      <c r="E1" s="56"/>
      <c r="F1" s="56"/>
      <c r="G1" s="56"/>
      <c r="H1" s="58"/>
      <c r="I1" s="59"/>
      <c r="J1" s="57"/>
      <c r="K1" s="57"/>
      <c r="L1" s="57"/>
      <c r="M1" s="57"/>
    </row>
    <row r="2" spans="1:13" ht="15.6" x14ac:dyDescent="0.3">
      <c r="A2" s="56"/>
      <c r="B2" s="56"/>
      <c r="C2" s="56"/>
      <c r="D2" s="56"/>
      <c r="E2" s="56"/>
      <c r="F2" s="56"/>
      <c r="G2" s="56"/>
      <c r="H2" s="56"/>
      <c r="I2" s="56"/>
      <c r="J2" s="56"/>
      <c r="K2" s="57"/>
      <c r="L2" s="57"/>
      <c r="M2" s="57"/>
    </row>
    <row r="3" spans="1:13" ht="15.6" x14ac:dyDescent="0.3">
      <c r="A3" s="56"/>
      <c r="B3" s="57"/>
      <c r="C3" s="56" t="s">
        <v>42</v>
      </c>
      <c r="D3" s="56"/>
      <c r="E3" s="56"/>
      <c r="F3" s="56"/>
      <c r="G3" s="56"/>
      <c r="H3" s="56"/>
      <c r="I3" s="56"/>
      <c r="J3" s="56"/>
      <c r="K3" s="57"/>
      <c r="L3" s="57"/>
      <c r="M3" s="57"/>
    </row>
    <row r="4" spans="1:13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3" x14ac:dyDescent="0.25">
      <c r="A5" s="16" t="s">
        <v>56</v>
      </c>
      <c r="B5" s="15"/>
      <c r="C5" s="15"/>
      <c r="D5" s="15"/>
      <c r="E5" s="15"/>
      <c r="F5" s="15"/>
      <c r="G5" s="15"/>
      <c r="H5" s="15"/>
      <c r="I5" s="15"/>
      <c r="J5" s="15"/>
    </row>
    <row r="6" spans="1:13" x14ac:dyDescent="0.25">
      <c r="A6" s="16" t="s">
        <v>6</v>
      </c>
      <c r="B6" s="15"/>
      <c r="C6" s="15"/>
      <c r="D6" s="15"/>
      <c r="E6" s="15"/>
      <c r="F6" s="15"/>
      <c r="G6" s="15"/>
      <c r="H6" s="15"/>
      <c r="I6" s="15"/>
      <c r="J6" s="15"/>
    </row>
    <row r="7" spans="1:13" x14ac:dyDescent="0.25">
      <c r="A7" s="16"/>
      <c r="B7" s="15"/>
      <c r="C7" s="15"/>
      <c r="D7" s="15"/>
      <c r="E7" s="15"/>
      <c r="F7" s="15"/>
      <c r="G7" s="15"/>
      <c r="H7" s="15"/>
      <c r="I7" s="15"/>
      <c r="J7" s="15"/>
    </row>
    <row r="8" spans="1:13" x14ac:dyDescent="0.25">
      <c r="A8" s="16" t="s">
        <v>57</v>
      </c>
      <c r="B8" s="15"/>
      <c r="C8" s="15"/>
      <c r="D8" s="15"/>
      <c r="E8" s="15"/>
      <c r="F8" s="15"/>
      <c r="G8" s="15"/>
      <c r="H8" s="15"/>
      <c r="I8" s="15"/>
      <c r="J8" s="15"/>
    </row>
    <row r="9" spans="1:13" x14ac:dyDescent="0.25">
      <c r="A9" s="16" t="s">
        <v>7</v>
      </c>
      <c r="B9" s="15"/>
      <c r="C9" s="15"/>
      <c r="D9" s="15"/>
      <c r="E9" s="15"/>
      <c r="F9" s="15"/>
      <c r="G9" s="15"/>
      <c r="H9" s="15"/>
      <c r="I9" s="15"/>
      <c r="J9" s="15"/>
    </row>
    <row r="10" spans="1:13" x14ac:dyDescent="0.25">
      <c r="A10" s="16" t="s">
        <v>40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3" x14ac:dyDescent="0.25">
      <c r="A11" s="16"/>
      <c r="B11" s="15"/>
      <c r="C11" s="15"/>
      <c r="D11" s="15"/>
      <c r="E11" s="15"/>
      <c r="F11" s="15"/>
      <c r="G11" s="15"/>
      <c r="H11" s="15"/>
      <c r="I11" s="15"/>
      <c r="J11" s="15"/>
    </row>
    <row r="12" spans="1:13" x14ac:dyDescent="0.25">
      <c r="A12" s="16" t="s">
        <v>39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3" x14ac:dyDescent="0.25">
      <c r="A13" s="16"/>
      <c r="B13" s="15"/>
      <c r="C13" s="15"/>
      <c r="D13" s="15"/>
      <c r="E13" s="15"/>
      <c r="F13" s="15"/>
      <c r="G13" s="15"/>
      <c r="H13" s="15"/>
      <c r="I13" s="15"/>
      <c r="J13" s="15"/>
    </row>
    <row r="14" spans="1:13" x14ac:dyDescent="0.25">
      <c r="A14" s="16" t="s">
        <v>58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3" x14ac:dyDescent="0.25">
      <c r="A15" s="16" t="s">
        <v>44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3" x14ac:dyDescent="0.25">
      <c r="A16" s="16"/>
      <c r="B16" s="15"/>
      <c r="C16" s="15"/>
      <c r="D16" s="15"/>
      <c r="E16" s="15"/>
      <c r="F16" s="15"/>
      <c r="G16" s="15"/>
      <c r="H16" s="15"/>
      <c r="I16" s="15"/>
      <c r="J16" s="15"/>
    </row>
    <row r="17" spans="1:11" x14ac:dyDescent="0.25">
      <c r="A17" s="16" t="s">
        <v>8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1" x14ac:dyDescent="0.25">
      <c r="A18" s="62" t="s">
        <v>59</v>
      </c>
      <c r="B18" s="15"/>
      <c r="C18" s="15"/>
      <c r="D18" s="15"/>
      <c r="E18" s="15"/>
      <c r="F18" s="15"/>
      <c r="G18" s="15"/>
      <c r="H18" s="15"/>
      <c r="I18" s="15"/>
      <c r="J18" s="15"/>
    </row>
    <row r="19" spans="1:11" x14ac:dyDescent="0.25">
      <c r="A19" s="16" t="s">
        <v>55</v>
      </c>
      <c r="B19" s="15"/>
      <c r="C19" s="15"/>
      <c r="D19" s="15"/>
      <c r="E19" s="15"/>
      <c r="F19" s="15"/>
      <c r="G19" s="15"/>
      <c r="H19" s="15"/>
      <c r="I19" s="15"/>
      <c r="J19" s="15"/>
    </row>
    <row r="20" spans="1:11" x14ac:dyDescent="0.25">
      <c r="A20" s="16"/>
      <c r="B20" s="15"/>
      <c r="C20" s="15"/>
      <c r="D20" s="15"/>
      <c r="E20" s="61"/>
      <c r="F20" s="15"/>
      <c r="G20" s="15"/>
      <c r="H20" s="15"/>
      <c r="I20" s="15"/>
      <c r="J20" s="15"/>
    </row>
    <row r="21" spans="1:11" x14ac:dyDescent="0.25">
      <c r="A21" s="16" t="s">
        <v>60</v>
      </c>
      <c r="B21" s="16"/>
      <c r="C21" s="16"/>
      <c r="D21" s="16"/>
      <c r="E21" s="16"/>
      <c r="F21" s="16"/>
      <c r="G21" s="16"/>
      <c r="H21" s="16"/>
      <c r="I21" s="16"/>
      <c r="J21"/>
      <c r="K21"/>
    </row>
    <row r="22" spans="1:11" x14ac:dyDescent="0.25">
      <c r="A22" s="16" t="s">
        <v>61</v>
      </c>
      <c r="B22" s="16"/>
      <c r="C22" s="16"/>
      <c r="D22" s="16"/>
      <c r="E22" s="16"/>
      <c r="F22" s="16"/>
      <c r="G22" s="16"/>
      <c r="H22" s="16"/>
      <c r="I22" s="16"/>
      <c r="J22"/>
      <c r="K22"/>
    </row>
    <row r="23" spans="1:11" x14ac:dyDescent="0.25">
      <c r="A23" s="16" t="s">
        <v>35</v>
      </c>
      <c r="B23" s="16"/>
      <c r="C23" s="16"/>
      <c r="D23" s="16"/>
      <c r="E23" s="16"/>
      <c r="F23" s="16"/>
      <c r="G23" s="16"/>
      <c r="H23" s="16"/>
      <c r="I23" s="16"/>
      <c r="J23"/>
      <c r="K23"/>
    </row>
    <row r="24" spans="1:11" x14ac:dyDescent="0.25">
      <c r="A24" s="16"/>
      <c r="B24" s="15"/>
      <c r="C24" s="15"/>
      <c r="D24" s="15"/>
      <c r="E24" s="15"/>
      <c r="F24" s="15"/>
      <c r="G24" s="15"/>
      <c r="H24" s="15"/>
      <c r="I24" s="15"/>
      <c r="J24" s="15"/>
    </row>
    <row r="25" spans="1:11" x14ac:dyDescent="0.25">
      <c r="A25" s="16"/>
      <c r="B25" s="15"/>
      <c r="C25" s="15"/>
      <c r="D25" s="15"/>
      <c r="E25" s="15"/>
      <c r="F25" s="15"/>
      <c r="G25" s="15"/>
      <c r="H25" s="15"/>
      <c r="I25" s="15"/>
      <c r="J25" s="15"/>
    </row>
    <row r="26" spans="1:11" x14ac:dyDescent="0.25">
      <c r="D26" s="2"/>
      <c r="G26" s="3"/>
    </row>
    <row r="27" spans="1:11" x14ac:dyDescent="0.25">
      <c r="D27" s="2"/>
      <c r="G27" s="3"/>
    </row>
    <row r="28" spans="1:11" ht="13.8" x14ac:dyDescent="0.25">
      <c r="A28" s="19" t="s">
        <v>38</v>
      </c>
      <c r="D28" s="2"/>
      <c r="G28" s="3"/>
    </row>
    <row r="30" spans="1:11" x14ac:dyDescent="0.25">
      <c r="A30" s="12" t="s">
        <v>62</v>
      </c>
      <c r="B30" s="12"/>
      <c r="C30" s="12"/>
      <c r="D30" s="12"/>
      <c r="E30" s="12"/>
      <c r="F30" s="12"/>
      <c r="G30" s="12"/>
    </row>
    <row r="31" spans="1:11" x14ac:dyDescent="0.25">
      <c r="A31" s="12" t="s">
        <v>63</v>
      </c>
      <c r="B31" s="12"/>
      <c r="C31" s="12"/>
      <c r="D31" s="12"/>
      <c r="E31" s="12"/>
      <c r="F31" s="12"/>
      <c r="G31" s="12"/>
    </row>
    <row r="32" spans="1:11" x14ac:dyDescent="0.25">
      <c r="A32" s="12" t="s">
        <v>64</v>
      </c>
      <c r="B32" s="12"/>
      <c r="C32" s="12"/>
      <c r="D32" s="12"/>
      <c r="E32" s="12"/>
      <c r="F32" s="12"/>
      <c r="G32" s="12"/>
    </row>
    <row r="33" spans="1:4" x14ac:dyDescent="0.25">
      <c r="D33" s="60"/>
    </row>
    <row r="34" spans="1:4" x14ac:dyDescent="0.25">
      <c r="A34" s="12" t="s">
        <v>33</v>
      </c>
    </row>
    <row r="35" spans="1:4" x14ac:dyDescent="0.25">
      <c r="A35" s="12" t="s">
        <v>65</v>
      </c>
    </row>
    <row r="36" spans="1:4" x14ac:dyDescent="0.25">
      <c r="A36" s="12" t="s">
        <v>66</v>
      </c>
    </row>
    <row r="37" spans="1:4" x14ac:dyDescent="0.25">
      <c r="A37" s="12" t="s">
        <v>34</v>
      </c>
    </row>
    <row r="39" spans="1:4" ht="13.8" x14ac:dyDescent="0.25">
      <c r="A39" s="20" t="s">
        <v>46</v>
      </c>
    </row>
    <row r="41" spans="1:4" x14ac:dyDescent="0.25">
      <c r="A41" s="12" t="s">
        <v>67</v>
      </c>
    </row>
    <row r="42" spans="1:4" x14ac:dyDescent="0.25">
      <c r="A42" s="12" t="s">
        <v>10</v>
      </c>
    </row>
    <row r="44" spans="1:4" x14ac:dyDescent="0.25">
      <c r="A44" s="12" t="s">
        <v>68</v>
      </c>
    </row>
    <row r="45" spans="1:4" x14ac:dyDescent="0.25">
      <c r="A45" s="12" t="s">
        <v>83</v>
      </c>
    </row>
    <row r="46" spans="1:4" ht="13.8" thickBot="1" x14ac:dyDescent="0.3"/>
    <row r="47" spans="1:4" x14ac:dyDescent="0.25">
      <c r="A47" s="23" t="s">
        <v>11</v>
      </c>
      <c r="B47" s="24"/>
      <c r="C47" s="52">
        <v>0.1</v>
      </c>
    </row>
    <row r="48" spans="1:4" ht="13.8" thickBot="1" x14ac:dyDescent="0.3">
      <c r="A48" s="21" t="s">
        <v>0</v>
      </c>
      <c r="B48" s="22"/>
      <c r="C48" s="53">
        <v>0.3</v>
      </c>
    </row>
    <row r="49" spans="1:3" ht="13.8" thickBot="1" x14ac:dyDescent="0.3">
      <c r="B49" s="10"/>
      <c r="C49" s="9"/>
    </row>
    <row r="50" spans="1:3" ht="13.8" thickBot="1" x14ac:dyDescent="0.3">
      <c r="A50"/>
      <c r="B50" s="25" t="s">
        <v>12</v>
      </c>
      <c r="C50" s="54">
        <f>C47*(1-C48)</f>
        <v>6.9999999999999993E-2</v>
      </c>
    </row>
    <row r="53" spans="1:3" ht="13.8" x14ac:dyDescent="0.25">
      <c r="A53" s="20" t="s">
        <v>41</v>
      </c>
    </row>
    <row r="54" spans="1:3" x14ac:dyDescent="0.25">
      <c r="A54" s="13"/>
    </row>
    <row r="55" spans="1:3" x14ac:dyDescent="0.25">
      <c r="A55" s="12" t="s">
        <v>69</v>
      </c>
    </row>
    <row r="56" spans="1:3" x14ac:dyDescent="0.25">
      <c r="A56" s="12" t="s">
        <v>13</v>
      </c>
    </row>
    <row r="57" spans="1:3" x14ac:dyDescent="0.25">
      <c r="A57" s="12" t="s">
        <v>70</v>
      </c>
    </row>
    <row r="58" spans="1:3" x14ac:dyDescent="0.25">
      <c r="A58" s="12"/>
    </row>
    <row r="59" spans="1:3" ht="13.8" x14ac:dyDescent="0.25">
      <c r="A59" s="20" t="s">
        <v>47</v>
      </c>
    </row>
    <row r="61" spans="1:3" ht="14.4" x14ac:dyDescent="0.3">
      <c r="B61" s="1" t="s">
        <v>14</v>
      </c>
    </row>
    <row r="63" spans="1:3" x14ac:dyDescent="0.25">
      <c r="A63" s="12" t="s">
        <v>71</v>
      </c>
    </row>
    <row r="64" spans="1:3" x14ac:dyDescent="0.25">
      <c r="A64" s="12" t="s">
        <v>72</v>
      </c>
    </row>
    <row r="65" spans="1:6" ht="13.8" thickBot="1" x14ac:dyDescent="0.3"/>
    <row r="66" spans="1:6" x14ac:dyDescent="0.25">
      <c r="A66" s="23" t="s">
        <v>1</v>
      </c>
      <c r="B66" s="24"/>
      <c r="C66" s="24"/>
      <c r="D66" s="33">
        <v>7.0000000000000007E-2</v>
      </c>
      <c r="E66" s="38" t="s">
        <v>37</v>
      </c>
    </row>
    <row r="67" spans="1:6" x14ac:dyDescent="0.25">
      <c r="A67" s="26" t="s">
        <v>15</v>
      </c>
      <c r="B67" s="27"/>
      <c r="C67" s="27"/>
      <c r="D67" s="35">
        <v>0.14000000000000001</v>
      </c>
      <c r="E67" s="38" t="s">
        <v>36</v>
      </c>
    </row>
    <row r="68" spans="1:6" ht="13.8" thickBot="1" x14ac:dyDescent="0.3">
      <c r="A68" s="21" t="s">
        <v>2</v>
      </c>
      <c r="B68" s="22"/>
      <c r="C68" s="22"/>
      <c r="D68" s="51">
        <v>1.1000000000000001</v>
      </c>
    </row>
    <row r="69" spans="1:6" ht="13.8" thickBot="1" x14ac:dyDescent="0.3">
      <c r="D69" s="9"/>
    </row>
    <row r="70" spans="1:6" ht="13.8" thickBot="1" x14ac:dyDescent="0.3">
      <c r="A70" s="11"/>
      <c r="B70" s="28"/>
      <c r="C70" s="29" t="s">
        <v>16</v>
      </c>
      <c r="D70" s="47">
        <f>$D$66+($D$67-$D$66)*D68</f>
        <v>0.14700000000000002</v>
      </c>
    </row>
    <row r="73" spans="1:6" x14ac:dyDescent="0.25">
      <c r="A73" s="12" t="s">
        <v>17</v>
      </c>
    </row>
    <row r="74" spans="1:6" ht="13.8" thickBot="1" x14ac:dyDescent="0.3"/>
    <row r="75" spans="1:6" ht="13.8" thickBot="1" x14ac:dyDescent="0.3">
      <c r="A75" s="39" t="s">
        <v>2</v>
      </c>
      <c r="B75" s="30" t="s">
        <v>18</v>
      </c>
      <c r="C75" s="5"/>
      <c r="D75" s="5"/>
      <c r="E75" s="5"/>
      <c r="F75" s="5"/>
    </row>
    <row r="76" spans="1:6" x14ac:dyDescent="0.25">
      <c r="A76" s="23"/>
      <c r="B76" s="43">
        <f>D70</f>
        <v>0.14700000000000002</v>
      </c>
      <c r="C76" s="6"/>
      <c r="D76" s="6"/>
      <c r="E76" s="6"/>
      <c r="F76" s="6"/>
    </row>
    <row r="77" spans="1:6" x14ac:dyDescent="0.25">
      <c r="A77" s="40">
        <v>0</v>
      </c>
      <c r="B77" s="44">
        <f t="dataTable" ref="B77:B81" dt2D="0" dtr="0" r1="D68"/>
        <v>7.0000000000000007E-2</v>
      </c>
      <c r="C77" s="8"/>
      <c r="D77" s="8"/>
      <c r="E77" s="8"/>
      <c r="F77" s="8"/>
    </row>
    <row r="78" spans="1:6" x14ac:dyDescent="0.25">
      <c r="A78" s="41">
        <v>0.5</v>
      </c>
      <c r="B78" s="44">
        <v>0.10500000000000001</v>
      </c>
      <c r="C78" s="8"/>
      <c r="D78" s="8"/>
      <c r="E78" s="8"/>
      <c r="F78" s="8"/>
    </row>
    <row r="79" spans="1:6" x14ac:dyDescent="0.25">
      <c r="A79" s="41">
        <v>1</v>
      </c>
      <c r="B79" s="44">
        <v>0.14000000000000001</v>
      </c>
      <c r="C79" s="8"/>
      <c r="D79" s="8"/>
      <c r="E79" s="8"/>
      <c r="F79" s="8"/>
    </row>
    <row r="80" spans="1:6" x14ac:dyDescent="0.25">
      <c r="A80" s="41">
        <v>1.5</v>
      </c>
      <c r="B80" s="44">
        <v>0.17500000000000002</v>
      </c>
      <c r="C80" s="8"/>
      <c r="D80" s="8"/>
      <c r="E80" s="8"/>
      <c r="F80" s="8"/>
    </row>
    <row r="81" spans="1:6" ht="13.8" thickBot="1" x14ac:dyDescent="0.3">
      <c r="A81" s="42">
        <v>2</v>
      </c>
      <c r="B81" s="45">
        <v>0.21000000000000002</v>
      </c>
      <c r="C81" s="8"/>
      <c r="D81" s="8"/>
      <c r="E81" s="8"/>
      <c r="F81" s="8"/>
    </row>
    <row r="82" spans="1:6" x14ac:dyDescent="0.25">
      <c r="A82" s="7"/>
      <c r="B82" s="8"/>
      <c r="C82" s="8"/>
      <c r="D82" s="8"/>
      <c r="E82" s="8"/>
      <c r="F82" s="8"/>
    </row>
    <row r="83" spans="1:6" x14ac:dyDescent="0.25">
      <c r="A83" s="7"/>
      <c r="B83" s="8"/>
      <c r="C83" s="8"/>
      <c r="D83" s="8"/>
      <c r="E83" s="8"/>
      <c r="F83" s="8"/>
    </row>
    <row r="84" spans="1:6" x14ac:dyDescent="0.25">
      <c r="A84" s="7"/>
      <c r="B84" s="8"/>
      <c r="C84" s="8"/>
      <c r="D84" s="8"/>
      <c r="E84" s="8"/>
      <c r="F84" s="8"/>
    </row>
    <row r="85" spans="1:6" x14ac:dyDescent="0.25">
      <c r="A85" s="7"/>
      <c r="B85" s="8"/>
    </row>
    <row r="86" spans="1:6" x14ac:dyDescent="0.25">
      <c r="A86" s="7"/>
      <c r="B86" s="8"/>
    </row>
    <row r="87" spans="1:6" x14ac:dyDescent="0.25">
      <c r="A87" s="7"/>
      <c r="B87" s="8"/>
    </row>
    <row r="89" spans="1:6" x14ac:dyDescent="0.25">
      <c r="A89" s="12" t="s">
        <v>4</v>
      </c>
    </row>
    <row r="90" spans="1:6" x14ac:dyDescent="0.25">
      <c r="A90" s="12" t="s">
        <v>73</v>
      </c>
    </row>
    <row r="91" spans="1:6" x14ac:dyDescent="0.25">
      <c r="A91" s="12" t="s">
        <v>19</v>
      </c>
    </row>
    <row r="92" spans="1:6" x14ac:dyDescent="0.25">
      <c r="A92" s="12"/>
    </row>
    <row r="93" spans="1:6" x14ac:dyDescent="0.25">
      <c r="A93" s="12"/>
    </row>
    <row r="94" spans="1:6" ht="13.8" x14ac:dyDescent="0.25">
      <c r="A94" s="20" t="s">
        <v>84</v>
      </c>
    </row>
    <row r="95" spans="1:6" x14ac:dyDescent="0.25">
      <c r="A95" s="12"/>
    </row>
    <row r="96" spans="1:6" x14ac:dyDescent="0.25">
      <c r="A96" s="12" t="s">
        <v>85</v>
      </c>
    </row>
    <row r="97" spans="1:7" x14ac:dyDescent="0.25">
      <c r="A97" s="12" t="s">
        <v>86</v>
      </c>
    </row>
    <row r="98" spans="1:7" x14ac:dyDescent="0.25">
      <c r="A98" s="12" t="s">
        <v>87</v>
      </c>
    </row>
    <row r="99" spans="1:7" x14ac:dyDescent="0.25">
      <c r="A99" s="12" t="s">
        <v>88</v>
      </c>
    </row>
    <row r="100" spans="1:7" x14ac:dyDescent="0.25">
      <c r="A100" s="12"/>
    </row>
    <row r="101" spans="1:7" ht="13.8" x14ac:dyDescent="0.3">
      <c r="A101" s="66" t="s">
        <v>92</v>
      </c>
    </row>
    <row r="102" spans="1:7" ht="13.8" x14ac:dyDescent="0.3">
      <c r="A102" s="66"/>
      <c r="E102" s="68"/>
    </row>
    <row r="103" spans="1:7" ht="13.8" thickBot="1" x14ac:dyDescent="0.3">
      <c r="B103" s="70" t="s">
        <v>89</v>
      </c>
      <c r="C103" s="71" t="s">
        <v>90</v>
      </c>
      <c r="D103" s="71" t="s">
        <v>91</v>
      </c>
      <c r="F103" s="71" t="s">
        <v>98</v>
      </c>
      <c r="G103" s="71" t="s">
        <v>99</v>
      </c>
    </row>
    <row r="104" spans="1:7" x14ac:dyDescent="0.25">
      <c r="B104" s="12">
        <v>2009</v>
      </c>
      <c r="C104" s="65">
        <v>2.95</v>
      </c>
      <c r="D104" s="65">
        <v>1.24</v>
      </c>
      <c r="F104" s="67">
        <f t="shared" ref="F104:F113" si="0">LN(C104)</f>
        <v>1.0818051703517284</v>
      </c>
      <c r="G104" s="67">
        <f t="shared" ref="G104:G113" si="1">LN(D104)</f>
        <v>0.21511137961694549</v>
      </c>
    </row>
    <row r="105" spans="1:7" x14ac:dyDescent="0.25">
      <c r="B105" s="12">
        <v>2010</v>
      </c>
      <c r="C105" s="67">
        <v>3.07</v>
      </c>
      <c r="D105" s="67">
        <v>1.32</v>
      </c>
      <c r="F105" s="67">
        <f t="shared" si="0"/>
        <v>1.1216775615991057</v>
      </c>
      <c r="G105" s="67">
        <f t="shared" si="1"/>
        <v>0.27763173659827955</v>
      </c>
    </row>
    <row r="106" spans="1:7" x14ac:dyDescent="0.25">
      <c r="B106" s="12">
        <v>2011</v>
      </c>
      <c r="C106" s="67">
        <v>3.22</v>
      </c>
      <c r="D106" s="67">
        <v>1.32</v>
      </c>
      <c r="F106" s="67">
        <f t="shared" si="0"/>
        <v>1.1693813595563169</v>
      </c>
      <c r="G106" s="67">
        <f t="shared" si="1"/>
        <v>0.27763173659827955</v>
      </c>
    </row>
    <row r="107" spans="1:7" x14ac:dyDescent="0.25">
      <c r="B107" s="12">
        <v>2012</v>
      </c>
      <c r="C107" s="67">
        <v>3.4</v>
      </c>
      <c r="D107" s="67">
        <v>1.52</v>
      </c>
      <c r="F107" s="67">
        <f t="shared" si="0"/>
        <v>1.2237754316221157</v>
      </c>
      <c r="G107" s="67">
        <f t="shared" si="1"/>
        <v>0.41871033485818504</v>
      </c>
    </row>
    <row r="108" spans="1:7" x14ac:dyDescent="0.25">
      <c r="B108" s="12">
        <v>2013</v>
      </c>
      <c r="C108" s="67">
        <v>4.6500000000000004</v>
      </c>
      <c r="D108" s="67">
        <v>1.72</v>
      </c>
      <c r="F108" s="67">
        <f t="shared" si="0"/>
        <v>1.536867219599265</v>
      </c>
      <c r="G108" s="67">
        <f t="shared" si="1"/>
        <v>0.54232429082536171</v>
      </c>
    </row>
    <row r="109" spans="1:7" x14ac:dyDescent="0.25">
      <c r="B109" s="12">
        <v>2014</v>
      </c>
      <c r="C109" s="67">
        <v>5.12</v>
      </c>
      <c r="D109" s="67">
        <v>1.92</v>
      </c>
      <c r="F109" s="67">
        <f t="shared" si="0"/>
        <v>1.6331544390514163</v>
      </c>
      <c r="G109" s="67">
        <f t="shared" si="1"/>
        <v>0.65232518603969014</v>
      </c>
    </row>
    <row r="110" spans="1:7" x14ac:dyDescent="0.25">
      <c r="B110" s="12">
        <v>2015</v>
      </c>
      <c r="C110" s="67">
        <v>5.25</v>
      </c>
      <c r="D110" s="67">
        <v>2</v>
      </c>
      <c r="F110" s="67">
        <f t="shared" si="0"/>
        <v>1.6582280766035324</v>
      </c>
      <c r="G110" s="67">
        <f t="shared" si="1"/>
        <v>0.69314718055994529</v>
      </c>
    </row>
    <row r="111" spans="1:7" x14ac:dyDescent="0.25">
      <c r="B111" s="12">
        <v>2016</v>
      </c>
      <c r="C111" s="67">
        <v>5.2</v>
      </c>
      <c r="D111" s="67">
        <v>2.2000000000000002</v>
      </c>
      <c r="F111" s="67">
        <f t="shared" si="0"/>
        <v>1.6486586255873816</v>
      </c>
      <c r="G111" s="67">
        <f t="shared" si="1"/>
        <v>0.78845736036427028</v>
      </c>
    </row>
    <row r="112" spans="1:7" x14ac:dyDescent="0.25">
      <c r="B112" s="12">
        <v>2017</v>
      </c>
      <c r="C112" s="67">
        <v>5.12</v>
      </c>
      <c r="D112" s="67">
        <v>2.2000000000000002</v>
      </c>
      <c r="F112" s="67">
        <f t="shared" si="0"/>
        <v>1.6331544390514163</v>
      </c>
      <c r="G112" s="67">
        <f t="shared" si="1"/>
        <v>0.78845736036427028</v>
      </c>
    </row>
    <row r="113" spans="1:7" x14ac:dyDescent="0.25">
      <c r="B113" s="12">
        <v>2018</v>
      </c>
      <c r="C113" s="67">
        <v>5.35</v>
      </c>
      <c r="D113" s="67">
        <v>2.3199999999999998</v>
      </c>
      <c r="F113" s="67">
        <f t="shared" si="0"/>
        <v>1.6770965609079151</v>
      </c>
      <c r="G113" s="67">
        <f t="shared" si="1"/>
        <v>0.84156718567821853</v>
      </c>
    </row>
    <row r="114" spans="1:7" x14ac:dyDescent="0.25">
      <c r="A114" s="12"/>
      <c r="B114" s="67"/>
      <c r="C114" s="67"/>
    </row>
    <row r="115" spans="1:7" x14ac:dyDescent="0.25">
      <c r="A115" s="12" t="s">
        <v>93</v>
      </c>
      <c r="B115" s="67"/>
      <c r="C115" s="67"/>
    </row>
    <row r="116" spans="1:7" x14ac:dyDescent="0.25">
      <c r="A116" s="12"/>
      <c r="B116" s="67"/>
      <c r="C116" s="67"/>
    </row>
    <row r="117" spans="1:7" ht="13.8" x14ac:dyDescent="0.3">
      <c r="A117" s="66" t="s">
        <v>92</v>
      </c>
    </row>
    <row r="118" spans="1:7" ht="13.8" thickBot="1" x14ac:dyDescent="0.3">
      <c r="A118" s="70"/>
      <c r="B118" s="22"/>
      <c r="C118" s="76" t="s">
        <v>90</v>
      </c>
      <c r="D118" s="76" t="s">
        <v>91</v>
      </c>
      <c r="E118" s="76" t="s">
        <v>97</v>
      </c>
    </row>
    <row r="119" spans="1:7" x14ac:dyDescent="0.25">
      <c r="A119" s="12" t="s">
        <v>94</v>
      </c>
      <c r="C119" s="77">
        <f>RATE(9,,-C104,C113)</f>
        <v>6.8380005707232655E-2</v>
      </c>
      <c r="D119" s="77">
        <f>RATE(9,,-D104,D113)</f>
        <v>7.2085911405027542E-2</v>
      </c>
      <c r="E119" s="77">
        <f>AVERAGE(C119:D119)</f>
        <v>7.0232958556130098E-2</v>
      </c>
    </row>
    <row r="120" spans="1:7" x14ac:dyDescent="0.25">
      <c r="A120" s="73" t="s">
        <v>95</v>
      </c>
      <c r="B120" s="27"/>
      <c r="C120" s="78">
        <f>RATE(7,,-(C104+C105+C106),(C111+C112+C113))</f>
        <v>7.8377961192868328E-2</v>
      </c>
      <c r="D120" s="78">
        <f>RATE(7,,-(D104+D105+D106),(D111+D112+D113))</f>
        <v>8.1625188710591851E-2</v>
      </c>
      <c r="E120" s="78">
        <f>AVERAGE(C120:D120)</f>
        <v>8.0001574951730089E-2</v>
      </c>
    </row>
    <row r="121" spans="1:7" ht="13.8" thickBot="1" x14ac:dyDescent="0.3">
      <c r="A121" s="74" t="s">
        <v>96</v>
      </c>
      <c r="B121" s="75"/>
      <c r="C121" s="79">
        <f>SLOPE(F104:F113,B104:B113)</f>
        <v>7.7175709949839869E-2</v>
      </c>
      <c r="D121" s="79">
        <f>SLOPE(G104:G113,B104:B113)</f>
        <v>7.6977704073108819E-2</v>
      </c>
      <c r="E121" s="79">
        <f>AVERAGE(C121:D121)</f>
        <v>7.7076707011474344E-2</v>
      </c>
    </row>
    <row r="122" spans="1:7" x14ac:dyDescent="0.25">
      <c r="A122" s="12"/>
      <c r="C122" s="72"/>
      <c r="D122" s="72"/>
    </row>
    <row r="123" spans="1:7" x14ac:dyDescent="0.25">
      <c r="A123" s="12"/>
      <c r="C123" s="69"/>
    </row>
    <row r="124" spans="1:7" ht="13.8" x14ac:dyDescent="0.25">
      <c r="A124" s="20" t="s">
        <v>48</v>
      </c>
    </row>
    <row r="126" spans="1:7" x14ac:dyDescent="0.25">
      <c r="A126" s="12" t="s">
        <v>20</v>
      </c>
    </row>
    <row r="127" spans="1:7" x14ac:dyDescent="0.25">
      <c r="A127" s="12" t="s">
        <v>74</v>
      </c>
    </row>
    <row r="128" spans="1:7" x14ac:dyDescent="0.25">
      <c r="A128" s="12" t="s">
        <v>75</v>
      </c>
    </row>
    <row r="129" spans="1:7" x14ac:dyDescent="0.25">
      <c r="A129" s="12" t="s">
        <v>21</v>
      </c>
    </row>
    <row r="130" spans="1:7" x14ac:dyDescent="0.25">
      <c r="A130" s="12"/>
    </row>
    <row r="131" spans="1:7" ht="14.4" x14ac:dyDescent="0.3">
      <c r="A131" s="12"/>
      <c r="B131" s="1" t="s">
        <v>22</v>
      </c>
    </row>
    <row r="132" spans="1:7" x14ac:dyDescent="0.25">
      <c r="A132" s="12"/>
    </row>
    <row r="133" spans="1:7" x14ac:dyDescent="0.25">
      <c r="A133" s="12" t="s">
        <v>76</v>
      </c>
    </row>
    <row r="134" spans="1:7" x14ac:dyDescent="0.25">
      <c r="A134" s="12" t="s">
        <v>77</v>
      </c>
    </row>
    <row r="135" spans="1:7" ht="13.8" thickBot="1" x14ac:dyDescent="0.3"/>
    <row r="136" spans="1:7" x14ac:dyDescent="0.25">
      <c r="A136" s="23" t="s">
        <v>23</v>
      </c>
      <c r="B136" s="24"/>
      <c r="C136" s="48">
        <v>35</v>
      </c>
    </row>
    <row r="137" spans="1:7" ht="13.8" thickBot="1" x14ac:dyDescent="0.3">
      <c r="A137" s="26" t="s">
        <v>24</v>
      </c>
      <c r="B137" s="27"/>
      <c r="C137" s="49">
        <v>2.5</v>
      </c>
    </row>
    <row r="138" spans="1:7" ht="13.8" thickBot="1" x14ac:dyDescent="0.3">
      <c r="A138" s="21" t="s">
        <v>25</v>
      </c>
      <c r="B138" s="22"/>
      <c r="C138" s="50">
        <v>7.4999999999999997E-2</v>
      </c>
      <c r="E138" s="28"/>
      <c r="F138" s="29" t="s">
        <v>16</v>
      </c>
      <c r="G138" s="47">
        <f>(C137/C136)+C138</f>
        <v>0.14642857142857141</v>
      </c>
    </row>
    <row r="141" spans="1:7" ht="13.8" x14ac:dyDescent="0.25">
      <c r="A141" s="20" t="s">
        <v>49</v>
      </c>
    </row>
    <row r="142" spans="1:7" x14ac:dyDescent="0.25">
      <c r="A142" s="12"/>
    </row>
    <row r="143" spans="1:7" x14ac:dyDescent="0.25">
      <c r="A143" s="12" t="s">
        <v>78</v>
      </c>
    </row>
    <row r="144" spans="1:7" x14ac:dyDescent="0.25">
      <c r="A144" s="12" t="s">
        <v>79</v>
      </c>
    </row>
    <row r="145" spans="1:7" x14ac:dyDescent="0.25">
      <c r="A145" s="12" t="s">
        <v>80</v>
      </c>
    </row>
    <row r="146" spans="1:7" x14ac:dyDescent="0.25">
      <c r="A146" s="12" t="s">
        <v>5</v>
      </c>
    </row>
    <row r="147" spans="1:7" x14ac:dyDescent="0.25">
      <c r="A147" s="12"/>
    </row>
    <row r="148" spans="1:7" x14ac:dyDescent="0.25">
      <c r="A148" s="12" t="s">
        <v>81</v>
      </c>
    </row>
    <row r="149" spans="1:7" ht="13.8" thickBot="1" x14ac:dyDescent="0.3"/>
    <row r="150" spans="1:7" ht="13.8" thickBot="1" x14ac:dyDescent="0.3">
      <c r="A150" s="28" t="s">
        <v>26</v>
      </c>
      <c r="B150" s="31"/>
      <c r="C150" s="46">
        <v>0.05</v>
      </c>
      <c r="E150" s="28"/>
      <c r="F150" s="29" t="s">
        <v>16</v>
      </c>
      <c r="G150" s="47">
        <f>C47+C150</f>
        <v>0.15000000000000002</v>
      </c>
    </row>
    <row r="151" spans="1:7" x14ac:dyDescent="0.25">
      <c r="B151" s="4"/>
      <c r="C151" s="10"/>
    </row>
    <row r="152" spans="1:7" ht="13.8" x14ac:dyDescent="0.25">
      <c r="A152" s="20" t="s">
        <v>50</v>
      </c>
    </row>
    <row r="154" spans="1:7" x14ac:dyDescent="0.25">
      <c r="A154" s="12" t="s">
        <v>27</v>
      </c>
    </row>
    <row r="155" spans="1:7" x14ac:dyDescent="0.25">
      <c r="A155" s="12" t="s">
        <v>28</v>
      </c>
    </row>
    <row r="156" spans="1:7" x14ac:dyDescent="0.25">
      <c r="A156" s="12"/>
    </row>
    <row r="157" spans="1:7" ht="14.4" x14ac:dyDescent="0.3">
      <c r="A157" s="12"/>
      <c r="B157" s="1" t="s">
        <v>29</v>
      </c>
    </row>
    <row r="158" spans="1:7" x14ac:dyDescent="0.25">
      <c r="A158" s="13"/>
    </row>
    <row r="159" spans="1:7" x14ac:dyDescent="0.25">
      <c r="A159" s="12" t="s">
        <v>82</v>
      </c>
    </row>
    <row r="160" spans="1:7" x14ac:dyDescent="0.25">
      <c r="A160" s="12" t="s">
        <v>100</v>
      </c>
    </row>
    <row r="161" spans="1:7" ht="13.8" thickBot="1" x14ac:dyDescent="0.3">
      <c r="A161" s="12"/>
    </row>
    <row r="162" spans="1:7" x14ac:dyDescent="0.25">
      <c r="A162" s="32" t="s">
        <v>30</v>
      </c>
      <c r="B162" s="24"/>
      <c r="C162" s="33">
        <v>0.6</v>
      </c>
      <c r="E162" s="9"/>
      <c r="F162" s="9"/>
      <c r="G162" s="9"/>
    </row>
    <row r="163" spans="1:7" x14ac:dyDescent="0.25">
      <c r="A163" s="34" t="s">
        <v>31</v>
      </c>
      <c r="B163" s="27"/>
      <c r="C163" s="35">
        <v>0.4</v>
      </c>
      <c r="E163" s="9"/>
    </row>
    <row r="164" spans="1:7" ht="13.8" thickBot="1" x14ac:dyDescent="0.3">
      <c r="A164" s="34" t="s">
        <v>11</v>
      </c>
      <c r="B164" s="27"/>
      <c r="C164" s="36">
        <v>0.1</v>
      </c>
      <c r="E164" s="9"/>
      <c r="F164" s="9"/>
      <c r="G164" s="9"/>
    </row>
    <row r="165" spans="1:7" ht="13.8" thickBot="1" x14ac:dyDescent="0.3">
      <c r="A165" s="34" t="s">
        <v>3</v>
      </c>
      <c r="B165" s="27"/>
      <c r="C165" s="36">
        <v>0.13800000000000001</v>
      </c>
      <c r="D165" s="14"/>
      <c r="E165" s="25" t="s">
        <v>32</v>
      </c>
      <c r="F165" s="80">
        <f>(C162*C164*(1-C166))+(C163*C165)</f>
        <v>9.7200000000000009E-2</v>
      </c>
      <c r="G165" s="9"/>
    </row>
    <row r="166" spans="1:7" ht="13.8" thickBot="1" x14ac:dyDescent="0.3">
      <c r="A166" s="21" t="s">
        <v>0</v>
      </c>
      <c r="B166" s="22"/>
      <c r="C166" s="37">
        <v>0.3</v>
      </c>
      <c r="D166" s="14"/>
      <c r="E166" s="9"/>
      <c r="F166" s="9"/>
      <c r="G166" s="9"/>
    </row>
    <row r="167" spans="1:7" x14ac:dyDescent="0.25">
      <c r="D167" s="14"/>
      <c r="E167" s="9"/>
      <c r="F167" s="9"/>
      <c r="G167" s="9"/>
    </row>
    <row r="168" spans="1:7" x14ac:dyDescent="0.25">
      <c r="D168" s="14"/>
      <c r="E168" s="9"/>
      <c r="F168" s="9"/>
      <c r="G168" s="9"/>
    </row>
    <row r="169" spans="1:7" ht="13.8" x14ac:dyDescent="0.25">
      <c r="A169" s="82" t="s">
        <v>115</v>
      </c>
      <c r="B169" s="15"/>
      <c r="C169" s="15"/>
      <c r="D169" s="15"/>
      <c r="E169" s="15"/>
      <c r="F169" s="9"/>
      <c r="G169" s="9"/>
    </row>
    <row r="170" spans="1:7" x14ac:dyDescent="0.25">
      <c r="A170" s="15"/>
      <c r="B170" s="15"/>
      <c r="C170" s="15"/>
      <c r="D170" s="15"/>
      <c r="E170" s="15"/>
      <c r="F170" s="9"/>
      <c r="G170" s="9"/>
    </row>
    <row r="171" spans="1:7" x14ac:dyDescent="0.25">
      <c r="A171" s="16" t="s">
        <v>118</v>
      </c>
      <c r="F171" s="9"/>
      <c r="G171" s="9"/>
    </row>
    <row r="172" spans="1:7" x14ac:dyDescent="0.25">
      <c r="A172" s="16" t="s">
        <v>104</v>
      </c>
      <c r="B172" s="16"/>
      <c r="C172" s="16" t="s">
        <v>119</v>
      </c>
      <c r="D172" s="84">
        <v>2</v>
      </c>
      <c r="F172" s="9"/>
      <c r="G172" s="9"/>
    </row>
    <row r="173" spans="1:7" x14ac:dyDescent="0.25">
      <c r="A173" s="16" t="s">
        <v>23</v>
      </c>
      <c r="B173" s="16"/>
      <c r="C173" s="16" t="s">
        <v>117</v>
      </c>
      <c r="D173" s="84">
        <v>40</v>
      </c>
      <c r="F173" s="9"/>
      <c r="G173" s="9"/>
    </row>
    <row r="174" spans="1:7" x14ac:dyDescent="0.25">
      <c r="A174" s="16" t="s">
        <v>103</v>
      </c>
      <c r="B174" s="16"/>
      <c r="C174" s="16" t="s">
        <v>116</v>
      </c>
      <c r="D174" s="83">
        <v>0.06</v>
      </c>
      <c r="E174" s="15"/>
      <c r="F174" s="9"/>
      <c r="G174" s="9"/>
    </row>
    <row r="175" spans="1:7" x14ac:dyDescent="0.25">
      <c r="C175" s="15" t="s">
        <v>124</v>
      </c>
      <c r="D175" s="89">
        <f>(D172/D173)+D174</f>
        <v>0.11</v>
      </c>
      <c r="E175" s="15"/>
      <c r="F175" s="9"/>
      <c r="G175" s="9"/>
    </row>
    <row r="176" spans="1:7" x14ac:dyDescent="0.25">
      <c r="A176" s="15"/>
      <c r="B176" s="15"/>
      <c r="C176" s="15"/>
      <c r="D176" s="15"/>
      <c r="E176" s="15"/>
      <c r="F176" s="9"/>
      <c r="G176" s="9"/>
    </row>
    <row r="177" spans="1:7" x14ac:dyDescent="0.25">
      <c r="A177" s="16" t="s">
        <v>140</v>
      </c>
      <c r="B177" s="15"/>
      <c r="D177" s="15"/>
      <c r="E177" s="15"/>
      <c r="F177" s="9"/>
      <c r="G177" s="9"/>
    </row>
    <row r="178" spans="1:7" x14ac:dyDescent="0.25">
      <c r="A178" s="16" t="s">
        <v>120</v>
      </c>
      <c r="B178" s="16"/>
      <c r="C178" s="16" t="s">
        <v>121</v>
      </c>
      <c r="D178" s="16">
        <v>25</v>
      </c>
      <c r="F178" s="9"/>
      <c r="G178" s="9"/>
    </row>
    <row r="179" spans="1:7" x14ac:dyDescent="0.25">
      <c r="A179" s="16" t="s">
        <v>123</v>
      </c>
      <c r="C179" s="1" t="s">
        <v>133</v>
      </c>
      <c r="D179" s="87">
        <f>D180*D182</f>
        <v>70</v>
      </c>
      <c r="F179" s="9"/>
      <c r="G179" s="9"/>
    </row>
    <row r="180" spans="1:7" x14ac:dyDescent="0.25">
      <c r="A180" s="16" t="s">
        <v>101</v>
      </c>
      <c r="B180" s="16"/>
      <c r="C180" s="16"/>
      <c r="D180" s="83">
        <v>7.0000000000000007E-2</v>
      </c>
      <c r="F180" s="9"/>
      <c r="G180" s="9"/>
    </row>
    <row r="181" spans="1:7" x14ac:dyDescent="0.25">
      <c r="A181" s="16" t="s">
        <v>122</v>
      </c>
      <c r="B181" s="16"/>
      <c r="C181" s="16" t="s">
        <v>134</v>
      </c>
      <c r="D181" s="84">
        <v>804</v>
      </c>
      <c r="F181" s="9"/>
      <c r="G181" s="9"/>
    </row>
    <row r="182" spans="1:7" x14ac:dyDescent="0.25">
      <c r="A182" s="16" t="s">
        <v>102</v>
      </c>
      <c r="B182" s="16"/>
      <c r="C182" s="16" t="s">
        <v>135</v>
      </c>
      <c r="D182" s="84">
        <v>1000</v>
      </c>
      <c r="F182" s="9"/>
      <c r="G182" s="9"/>
    </row>
    <row r="183" spans="1:7" x14ac:dyDescent="0.25">
      <c r="A183" s="16" t="s">
        <v>11</v>
      </c>
      <c r="C183" s="16" t="s">
        <v>142</v>
      </c>
      <c r="D183" s="90">
        <f>RATE(D178,D179,-D181,D182)</f>
        <v>8.9945159436890618E-2</v>
      </c>
      <c r="F183" s="9"/>
      <c r="G183" s="9"/>
    </row>
    <row r="184" spans="1:7" x14ac:dyDescent="0.25">
      <c r="A184" s="16" t="s">
        <v>0</v>
      </c>
      <c r="B184" s="16"/>
      <c r="C184" s="1" t="s">
        <v>138</v>
      </c>
      <c r="D184" s="83">
        <v>0.3</v>
      </c>
      <c r="E184" s="15"/>
      <c r="F184" s="9"/>
      <c r="G184" s="9"/>
    </row>
    <row r="185" spans="1:7" x14ac:dyDescent="0.25">
      <c r="A185" s="16" t="s">
        <v>139</v>
      </c>
      <c r="C185" s="16" t="s">
        <v>141</v>
      </c>
      <c r="D185" s="86">
        <f>D183*(1-D184)</f>
        <v>6.2961611605823434E-2</v>
      </c>
      <c r="E185" s="15"/>
      <c r="F185" s="9"/>
      <c r="G185" s="9"/>
    </row>
    <row r="186" spans="1:7" x14ac:dyDescent="0.25">
      <c r="C186" s="16"/>
      <c r="D186" s="88"/>
      <c r="E186" s="15"/>
      <c r="F186" s="9"/>
      <c r="G186" s="9"/>
    </row>
    <row r="187" spans="1:7" x14ac:dyDescent="0.25">
      <c r="A187" s="16" t="s">
        <v>125</v>
      </c>
      <c r="B187" s="16"/>
      <c r="C187" s="16"/>
      <c r="D187" s="16"/>
      <c r="E187" s="15"/>
      <c r="F187" s="9"/>
      <c r="G187" s="9"/>
    </row>
    <row r="188" spans="1:7" x14ac:dyDescent="0.25">
      <c r="A188" s="16" t="s">
        <v>126</v>
      </c>
      <c r="B188" s="16"/>
      <c r="D188" s="16">
        <v>4</v>
      </c>
      <c r="E188" s="15"/>
      <c r="F188" s="9"/>
      <c r="G188" s="9"/>
    </row>
    <row r="189" spans="1:7" x14ac:dyDescent="0.25">
      <c r="A189" s="16" t="s">
        <v>127</v>
      </c>
      <c r="B189" s="16"/>
      <c r="D189" s="16">
        <v>5</v>
      </c>
      <c r="E189" s="15"/>
      <c r="F189" s="9"/>
      <c r="G189" s="9"/>
    </row>
    <row r="190" spans="1:7" x14ac:dyDescent="0.25">
      <c r="A190" s="16" t="s">
        <v>128</v>
      </c>
      <c r="B190" s="16"/>
      <c r="D190" s="16">
        <f>D188/D189</f>
        <v>0.8</v>
      </c>
      <c r="F190" s="9"/>
      <c r="G190" s="9"/>
    </row>
    <row r="191" spans="1:7" x14ac:dyDescent="0.25">
      <c r="A191" s="16" t="s">
        <v>129</v>
      </c>
      <c r="B191" s="16"/>
      <c r="C191" s="1" t="s">
        <v>136</v>
      </c>
      <c r="D191" s="16">
        <f>D188/(D188+D189)</f>
        <v>0.44444444444444442</v>
      </c>
      <c r="F191" s="9"/>
      <c r="G191" s="9"/>
    </row>
    <row r="192" spans="1:7" x14ac:dyDescent="0.25">
      <c r="A192" s="16" t="s">
        <v>130</v>
      </c>
      <c r="B192" s="16"/>
      <c r="C192" s="1" t="s">
        <v>137</v>
      </c>
      <c r="D192" s="16">
        <f>D189/(D188+D189)</f>
        <v>0.55555555555555558</v>
      </c>
      <c r="F192" s="9"/>
      <c r="G192" s="9"/>
    </row>
    <row r="193" spans="1:7" x14ac:dyDescent="0.25">
      <c r="E193" s="83"/>
      <c r="F193" s="9"/>
      <c r="G193" s="9"/>
    </row>
    <row r="194" spans="1:7" x14ac:dyDescent="0.25">
      <c r="A194" s="16" t="s">
        <v>131</v>
      </c>
      <c r="B194" s="16"/>
      <c r="C194" s="16"/>
      <c r="D194" s="16"/>
      <c r="E194" s="16"/>
      <c r="F194" s="9"/>
      <c r="G194" s="9"/>
    </row>
    <row r="195" spans="1:7" x14ac:dyDescent="0.25">
      <c r="A195" s="16"/>
      <c r="B195" s="16"/>
      <c r="C195" s="16" t="s">
        <v>132</v>
      </c>
      <c r="D195" s="89">
        <f>(D191*D185)+(D192*D175)</f>
        <v>8.9094049602588196E-2</v>
      </c>
      <c r="E195" s="16"/>
      <c r="F195" s="9"/>
      <c r="G195" s="9"/>
    </row>
    <row r="196" spans="1:7" x14ac:dyDescent="0.25">
      <c r="A196" s="16"/>
      <c r="B196" s="16"/>
      <c r="E196" s="16"/>
      <c r="F196" s="9"/>
      <c r="G196" s="9"/>
    </row>
    <row r="197" spans="1:7" x14ac:dyDescent="0.25">
      <c r="E197" s="16"/>
      <c r="F197" s="9"/>
      <c r="G197" s="9"/>
    </row>
    <row r="198" spans="1:7" x14ac:dyDescent="0.25">
      <c r="E198" s="16"/>
      <c r="F198" s="9"/>
      <c r="G198" s="9"/>
    </row>
    <row r="199" spans="1:7" x14ac:dyDescent="0.25">
      <c r="E199" s="16"/>
      <c r="F199" s="9"/>
      <c r="G199" s="9"/>
    </row>
    <row r="200" spans="1:7" x14ac:dyDescent="0.25">
      <c r="A200" s="16"/>
      <c r="B200" s="16"/>
      <c r="C200" s="16"/>
      <c r="D200" s="16"/>
      <c r="E200" s="16"/>
      <c r="F200" s="9"/>
      <c r="G200" s="9"/>
    </row>
    <row r="201" spans="1:7" x14ac:dyDescent="0.25">
      <c r="A201" s="16"/>
      <c r="B201" s="16"/>
      <c r="C201" s="16"/>
      <c r="D201" s="16"/>
      <c r="E201" s="16"/>
      <c r="F201" s="9"/>
      <c r="G201" s="9"/>
    </row>
    <row r="202" spans="1:7" x14ac:dyDescent="0.25">
      <c r="A202" s="16"/>
      <c r="B202" s="16"/>
      <c r="C202" s="16"/>
      <c r="D202" s="16"/>
      <c r="E202" s="16"/>
      <c r="F202" s="9"/>
      <c r="G202" s="9"/>
    </row>
    <row r="203" spans="1:7" x14ac:dyDescent="0.25">
      <c r="A203" s="16"/>
      <c r="B203" s="16"/>
      <c r="C203" s="16"/>
      <c r="D203" s="16"/>
      <c r="E203" s="16"/>
      <c r="F203" s="9"/>
      <c r="G203" s="9"/>
    </row>
    <row r="204" spans="1:7" x14ac:dyDescent="0.25">
      <c r="A204" s="16"/>
      <c r="B204" s="16"/>
      <c r="C204" s="16"/>
      <c r="D204" s="16"/>
      <c r="E204" s="16"/>
      <c r="F204" s="9"/>
      <c r="G204" s="9"/>
    </row>
    <row r="205" spans="1:7" x14ac:dyDescent="0.25">
      <c r="A205" s="16"/>
      <c r="B205" s="16"/>
      <c r="C205" s="16"/>
      <c r="D205" s="16"/>
      <c r="E205" s="16"/>
      <c r="F205" s="9"/>
      <c r="G205" s="9"/>
    </row>
    <row r="206" spans="1:7" x14ac:dyDescent="0.25">
      <c r="A206" s="16"/>
      <c r="B206" s="16"/>
      <c r="C206" s="16"/>
      <c r="D206" s="16"/>
      <c r="E206" s="16"/>
      <c r="F206" s="9"/>
      <c r="G206" s="9"/>
    </row>
    <row r="207" spans="1:7" x14ac:dyDescent="0.25">
      <c r="A207" s="16" t="s">
        <v>105</v>
      </c>
      <c r="B207" s="16"/>
      <c r="C207" s="16"/>
      <c r="D207" s="16"/>
      <c r="E207" s="16"/>
      <c r="F207" s="9"/>
      <c r="G207" s="9"/>
    </row>
    <row r="208" spans="1:7" x14ac:dyDescent="0.25">
      <c r="A208" s="16"/>
      <c r="B208" s="16"/>
      <c r="C208" s="16"/>
      <c r="D208" s="16"/>
      <c r="E208" s="16"/>
      <c r="F208" s="9"/>
      <c r="G208" s="9"/>
    </row>
    <row r="209" spans="1:7" x14ac:dyDescent="0.25">
      <c r="A209" s="16"/>
      <c r="B209" s="16"/>
      <c r="C209" s="16" t="s">
        <v>106</v>
      </c>
      <c r="D209" s="16"/>
      <c r="E209" s="16"/>
      <c r="F209" s="9"/>
      <c r="G209" s="9"/>
    </row>
    <row r="210" spans="1:7" x14ac:dyDescent="0.25">
      <c r="A210" s="16"/>
      <c r="B210" s="16"/>
      <c r="C210" s="16"/>
      <c r="D210" s="16"/>
      <c r="E210" s="16">
        <f>RATE(D178,70,-D181,D182)</f>
        <v>8.9945159436890618E-2</v>
      </c>
      <c r="F210" s="9"/>
      <c r="G210" s="9"/>
    </row>
    <row r="211" spans="1:7" x14ac:dyDescent="0.25">
      <c r="A211" s="16"/>
      <c r="B211" s="16"/>
      <c r="C211" s="16"/>
      <c r="D211" s="16"/>
      <c r="E211" s="16"/>
      <c r="F211" s="9"/>
      <c r="G211" s="9"/>
    </row>
    <row r="212" spans="1:7" x14ac:dyDescent="0.25">
      <c r="A212" s="16" t="s">
        <v>107</v>
      </c>
      <c r="B212" s="16"/>
      <c r="C212" s="16"/>
      <c r="D212" s="16"/>
      <c r="E212" s="16"/>
      <c r="F212" s="9"/>
      <c r="G212" s="9"/>
    </row>
    <row r="213" spans="1:7" x14ac:dyDescent="0.25">
      <c r="A213" s="16"/>
      <c r="B213" s="16"/>
      <c r="C213" s="16"/>
      <c r="D213" s="16"/>
      <c r="E213" s="16"/>
      <c r="F213" s="9"/>
      <c r="G213" s="9"/>
    </row>
    <row r="214" spans="1:7" x14ac:dyDescent="0.25">
      <c r="A214" s="16" t="s">
        <v>108</v>
      </c>
      <c r="B214" s="16"/>
      <c r="C214" s="16"/>
      <c r="D214" s="16"/>
      <c r="E214" s="16">
        <v>4</v>
      </c>
      <c r="F214" s="9"/>
      <c r="G214" s="9"/>
    </row>
    <row r="215" spans="1:7" x14ac:dyDescent="0.25">
      <c r="A215" s="16" t="s">
        <v>109</v>
      </c>
      <c r="B215" s="16"/>
      <c r="C215" s="16"/>
      <c r="D215" s="16"/>
      <c r="E215" s="16">
        <v>5</v>
      </c>
      <c r="F215" s="9"/>
      <c r="G215" s="9"/>
    </row>
    <row r="216" spans="1:7" x14ac:dyDescent="0.25">
      <c r="A216" s="16" t="s">
        <v>110</v>
      </c>
      <c r="B216" s="16"/>
      <c r="C216" s="16"/>
      <c r="D216" s="16"/>
      <c r="E216" s="16">
        <f>E214+E215</f>
        <v>9</v>
      </c>
      <c r="F216" s="9"/>
      <c r="G216" s="9"/>
    </row>
    <row r="217" spans="1:7" x14ac:dyDescent="0.25">
      <c r="A217" s="16" t="s">
        <v>111</v>
      </c>
      <c r="B217" s="16"/>
      <c r="C217" s="16"/>
      <c r="D217" s="16"/>
      <c r="E217" s="85">
        <f>E214/E216</f>
        <v>0.44444444444444442</v>
      </c>
      <c r="F217" s="9"/>
      <c r="G217" s="9"/>
    </row>
    <row r="218" spans="1:7" x14ac:dyDescent="0.25">
      <c r="A218" s="16" t="s">
        <v>112</v>
      </c>
      <c r="B218" s="16"/>
      <c r="C218" s="16"/>
      <c r="D218" s="16"/>
      <c r="E218" s="85">
        <f>E215/E216</f>
        <v>0.55555555555555558</v>
      </c>
      <c r="F218" s="9"/>
      <c r="G218" s="9"/>
    </row>
    <row r="219" spans="1:7" x14ac:dyDescent="0.25">
      <c r="A219" s="16"/>
      <c r="B219" s="16"/>
      <c r="C219" s="16"/>
      <c r="D219" s="16"/>
      <c r="E219" s="16"/>
      <c r="F219" s="9"/>
      <c r="G219" s="9"/>
    </row>
    <row r="220" spans="1:7" x14ac:dyDescent="0.25">
      <c r="A220" s="16" t="s">
        <v>113</v>
      </c>
      <c r="B220" s="16"/>
      <c r="C220" s="16"/>
      <c r="D220" s="16"/>
      <c r="E220" s="16"/>
      <c r="F220" s="9"/>
      <c r="G220" s="9"/>
    </row>
    <row r="221" spans="1:7" x14ac:dyDescent="0.25">
      <c r="A221" s="16"/>
      <c r="B221" s="16"/>
      <c r="C221" s="16"/>
      <c r="D221" s="16"/>
      <c r="E221" s="16"/>
      <c r="F221" s="9"/>
      <c r="G221" s="9"/>
    </row>
    <row r="222" spans="1:7" x14ac:dyDescent="0.25">
      <c r="A222" s="16"/>
      <c r="B222" s="16" t="s">
        <v>114</v>
      </c>
      <c r="C222" s="16"/>
      <c r="D222" s="16"/>
      <c r="E222" s="16"/>
      <c r="F222" s="9"/>
      <c r="G222" s="9"/>
    </row>
    <row r="223" spans="1:7" x14ac:dyDescent="0.25">
      <c r="A223" s="16"/>
      <c r="B223" s="16"/>
      <c r="C223" s="16"/>
      <c r="D223" s="16"/>
      <c r="E223" s="86">
        <f>((E217*E210)*(1-E199))+(E218*E205)</f>
        <v>3.9975626416395828E-2</v>
      </c>
      <c r="F223" s="9"/>
      <c r="G223" s="9"/>
    </row>
    <row r="224" spans="1:7" x14ac:dyDescent="0.25">
      <c r="D224" s="14"/>
      <c r="E224" s="9"/>
      <c r="F224" s="9"/>
      <c r="G224" s="9"/>
    </row>
    <row r="225" spans="1:9" x14ac:dyDescent="0.25">
      <c r="D225" s="14"/>
      <c r="E225" s="9"/>
      <c r="F225" s="9"/>
      <c r="G225" s="9"/>
    </row>
    <row r="226" spans="1:9" x14ac:dyDescent="0.25">
      <c r="D226" s="14"/>
      <c r="E226" s="9"/>
      <c r="F226" s="9"/>
      <c r="G226" s="9"/>
    </row>
    <row r="227" spans="1:9" ht="13.8" thickBot="1" x14ac:dyDescent="0.3">
      <c r="A227" s="17"/>
      <c r="B227" s="17"/>
      <c r="C227" s="17"/>
      <c r="D227" s="17"/>
      <c r="E227" s="17"/>
      <c r="F227" s="17"/>
      <c r="G227" s="17"/>
      <c r="H227" s="17"/>
      <c r="I227" s="17"/>
    </row>
    <row r="228" spans="1:9" ht="13.8" thickTop="1" x14ac:dyDescent="0.25">
      <c r="I228" s="18" t="s">
        <v>9</v>
      </c>
    </row>
  </sheetData>
  <phoneticPr fontId="0" type="noConversion"/>
  <printOptions headings="1"/>
  <pageMargins left="0.7" right="0.7" top="0.75" bottom="0.75" header="0.3" footer="0.3"/>
  <pageSetup scale="79" fitToHeight="0" orientation="portrait" r:id="rId1"/>
  <headerFooter alignWithMargins="0"/>
  <rowBreaks count="2" manualBreakCount="2">
    <brk id="58" max="16383" man="1"/>
    <brk id="151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of Contents</vt:lpstr>
      <vt:lpstr>CH09MODEL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9 UHFM 7TH EDITION</dc:title>
  <dc:subject>Model</dc:subject>
  <dc:creator>Louis C. Gapenski and George H. Pink</dc:creator>
  <cp:lastModifiedBy>Lenovo User</cp:lastModifiedBy>
  <cp:lastPrinted>2015-02-23T14:20:06Z</cp:lastPrinted>
  <dcterms:created xsi:type="dcterms:W3CDTF">1999-08-30T03:03:59Z</dcterms:created>
  <dcterms:modified xsi:type="dcterms:W3CDTF">2019-03-08T19:17:49Z</dcterms:modified>
</cp:coreProperties>
</file>